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exploration sh8-2" sheetId="1" r:id="rId1"/>
  </sheets>
  <calcPr calcId="0"/>
</workbook>
</file>

<file path=xl/calcChain.xml><?xml version="1.0" encoding="utf-8"?>
<calcChain xmlns="http://schemas.openxmlformats.org/spreadsheetml/2006/main">
  <c r="X13" i="1" l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12" i="1"/>
</calcChain>
</file>

<file path=xl/sharedStrings.xml><?xml version="1.0" encoding="utf-8"?>
<sst xmlns="http://schemas.openxmlformats.org/spreadsheetml/2006/main" count="128" uniqueCount="108">
  <si>
    <t>PANalytical</t>
  </si>
  <si>
    <t>Results quantitative - Bootu Creek</t>
  </si>
  <si>
    <t>Selected archive:</t>
  </si>
  <si>
    <t>Bootu Creek</t>
  </si>
  <si>
    <t>Number of results selected:</t>
  </si>
  <si>
    <t>Seq.</t>
  </si>
  <si>
    <t>Sample name (1-20)</t>
  </si>
  <si>
    <t>Mn*</t>
  </si>
  <si>
    <t>Fe*</t>
  </si>
  <si>
    <t>SiO2</t>
  </si>
  <si>
    <t>Al2O3</t>
  </si>
  <si>
    <t>P*</t>
  </si>
  <si>
    <t>Pb*</t>
  </si>
  <si>
    <t>S*</t>
  </si>
  <si>
    <t>TiO2</t>
  </si>
  <si>
    <t>MgO</t>
  </si>
  <si>
    <t>K2O</t>
  </si>
  <si>
    <t>BaO</t>
  </si>
  <si>
    <t>CaO</t>
  </si>
  <si>
    <t>Cu*</t>
  </si>
  <si>
    <t>Zn*</t>
  </si>
  <si>
    <t>--</t>
  </si>
  <si>
    <t>Si</t>
  </si>
  <si>
    <t>Al</t>
  </si>
  <si>
    <t>Ti</t>
  </si>
  <si>
    <t>Mg</t>
  </si>
  <si>
    <t>K</t>
  </si>
  <si>
    <t>Ba</t>
  </si>
  <si>
    <t>Ca</t>
  </si>
  <si>
    <t>(%)</t>
  </si>
  <si>
    <t>Crucible</t>
  </si>
  <si>
    <t>Sample</t>
  </si>
  <si>
    <t>Total</t>
  </si>
  <si>
    <t>LOI Wt</t>
  </si>
  <si>
    <t>LOI (%)</t>
  </si>
  <si>
    <t>BC216302</t>
  </si>
  <si>
    <t>BC216312</t>
  </si>
  <si>
    <t>BC216322</t>
  </si>
  <si>
    <t>BC216332</t>
  </si>
  <si>
    <t>BC216342</t>
  </si>
  <si>
    <t>BC216352</t>
  </si>
  <si>
    <t>BC216362</t>
  </si>
  <si>
    <t>BC216365</t>
  </si>
  <si>
    <t>BC216366</t>
  </si>
  <si>
    <t>BC216367</t>
  </si>
  <si>
    <t>BC216368</t>
  </si>
  <si>
    <t>BC216369</t>
  </si>
  <si>
    <t>BC216370</t>
  </si>
  <si>
    <t>BC216371</t>
  </si>
  <si>
    <t>BC216372</t>
  </si>
  <si>
    <t>BC216373</t>
  </si>
  <si>
    <t>BC216374</t>
  </si>
  <si>
    <t>BC216375</t>
  </si>
  <si>
    <t>BC216376</t>
  </si>
  <si>
    <t>BC216377</t>
  </si>
  <si>
    <t>BC216378</t>
  </si>
  <si>
    <t>BC216379</t>
  </si>
  <si>
    <t>BC216380</t>
  </si>
  <si>
    <t>BC216381</t>
  </si>
  <si>
    <t>BC216382</t>
  </si>
  <si>
    <t>BC216383</t>
  </si>
  <si>
    <t>BC216384</t>
  </si>
  <si>
    <t>BC216385</t>
  </si>
  <si>
    <t>BC216386</t>
  </si>
  <si>
    <t>BC216387</t>
  </si>
  <si>
    <t>BC216388</t>
  </si>
  <si>
    <t>BC216389</t>
  </si>
  <si>
    <t>BC216390</t>
  </si>
  <si>
    <t>BC216391</t>
  </si>
  <si>
    <t>BC216394</t>
  </si>
  <si>
    <t>BC216506</t>
  </si>
  <si>
    <t>BC216516</t>
  </si>
  <si>
    <t>BC216526</t>
  </si>
  <si>
    <t>BC216536</t>
  </si>
  <si>
    <t>BC216541</t>
  </si>
  <si>
    <t>BC216542</t>
  </si>
  <si>
    <t>BC216543</t>
  </si>
  <si>
    <t>BC216548</t>
  </si>
  <si>
    <t>BC216549</t>
  </si>
  <si>
    <t>BC216550</t>
  </si>
  <si>
    <t>BC216551</t>
  </si>
  <si>
    <t>BC216552</t>
  </si>
  <si>
    <t>BC216553</t>
  </si>
  <si>
    <t>BC216554</t>
  </si>
  <si>
    <t>BC216555</t>
  </si>
  <si>
    <t>BC216556</t>
  </si>
  <si>
    <t>BC216557</t>
  </si>
  <si>
    <t>BC216558</t>
  </si>
  <si>
    <t>BC216559</t>
  </si>
  <si>
    <t>BC216560</t>
  </si>
  <si>
    <t>BC216561</t>
  </si>
  <si>
    <t>BC216562</t>
  </si>
  <si>
    <t>BC216563</t>
  </si>
  <si>
    <t>BC216564</t>
  </si>
  <si>
    <t>BC216565</t>
  </si>
  <si>
    <t>BC216566</t>
  </si>
  <si>
    <t>BC216567</t>
  </si>
  <si>
    <t>BC216568</t>
  </si>
  <si>
    <t>BC216569</t>
  </si>
  <si>
    <t>BC216570</t>
  </si>
  <si>
    <t>BC216571</t>
  </si>
  <si>
    <t>BC216572</t>
  </si>
  <si>
    <t>BC216573</t>
  </si>
  <si>
    <t>BC216574</t>
  </si>
  <si>
    <t>BC216575</t>
  </si>
  <si>
    <t>BC216580</t>
  </si>
  <si>
    <t>BC216586</t>
  </si>
  <si>
    <t>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</si>
</sst>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"/>
  <sheetViews>
    <sheetView tabSelected="1" workbookViewId="0">
      <selection activeCell="D2" sqref="D2"/>
    </sheetView>
  </sheetViews>
  <sheetFormatPr defaultRowHeight="15" x14ac:dyDescent="0.25"/>
  <sheetData>
    <row r="1" spans="1:24" x14ac:dyDescent="0.25">
      <c r="A1" s="1">
        <v>42977.334027777775</v>
      </c>
    </row>
    <row r="2" spans="1:24" x14ac:dyDescent="0.25">
      <c r="A2" t="s">
        <v>0</v>
      </c>
    </row>
    <row r="3" spans="1:24" x14ac:dyDescent="0.25">
      <c r="A3" t="s">
        <v>1</v>
      </c>
    </row>
    <row r="5" spans="1:24" x14ac:dyDescent="0.25">
      <c r="A5" t="s">
        <v>2</v>
      </c>
      <c r="B5" t="s">
        <v>3</v>
      </c>
    </row>
    <row r="6" spans="1:24" x14ac:dyDescent="0.25">
      <c r="A6" t="s">
        <v>4</v>
      </c>
      <c r="B6">
        <v>72</v>
      </c>
    </row>
    <row r="8" spans="1:24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107</v>
      </c>
      <c r="P8" t="s">
        <v>19</v>
      </c>
      <c r="Q8" t="s">
        <v>20</v>
      </c>
    </row>
    <row r="9" spans="1:24" x14ac:dyDescent="0.25">
      <c r="C9" t="s">
        <v>21</v>
      </c>
      <c r="D9" t="s">
        <v>21</v>
      </c>
      <c r="E9" t="s">
        <v>22</v>
      </c>
      <c r="F9" t="s">
        <v>23</v>
      </c>
      <c r="G9" t="s">
        <v>21</v>
      </c>
      <c r="H9" t="s">
        <v>21</v>
      </c>
      <c r="I9" t="s">
        <v>21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P9" t="s">
        <v>21</v>
      </c>
      <c r="Q9" t="s">
        <v>21</v>
      </c>
    </row>
    <row r="10" spans="1:24" x14ac:dyDescent="0.25">
      <c r="C10" t="s">
        <v>29</v>
      </c>
      <c r="D10" t="s">
        <v>29</v>
      </c>
      <c r="E10" t="s">
        <v>29</v>
      </c>
      <c r="F10" t="s">
        <v>29</v>
      </c>
      <c r="G10" t="s">
        <v>29</v>
      </c>
      <c r="H10" t="s">
        <v>29</v>
      </c>
      <c r="I10" t="s">
        <v>29</v>
      </c>
      <c r="J10" t="s">
        <v>29</v>
      </c>
      <c r="K10" t="s">
        <v>29</v>
      </c>
      <c r="L10" t="s">
        <v>29</v>
      </c>
      <c r="M10" t="s">
        <v>29</v>
      </c>
      <c r="N10" t="s">
        <v>29</v>
      </c>
      <c r="O10" t="s">
        <v>29</v>
      </c>
      <c r="P10" t="s">
        <v>29</v>
      </c>
      <c r="Q10" t="s">
        <v>29</v>
      </c>
    </row>
    <row r="11" spans="1:24" x14ac:dyDescent="0.25">
      <c r="S11" t="s">
        <v>30</v>
      </c>
      <c r="T11" t="s">
        <v>31</v>
      </c>
      <c r="U11" t="s">
        <v>32</v>
      </c>
      <c r="V11" t="s">
        <v>33</v>
      </c>
      <c r="W11" t="s">
        <v>34</v>
      </c>
    </row>
    <row r="12" spans="1:24" x14ac:dyDescent="0.25">
      <c r="A12">
        <v>1</v>
      </c>
      <c r="B12" t="s">
        <v>35</v>
      </c>
      <c r="C12">
        <v>10.907999999999999</v>
      </c>
      <c r="D12">
        <v>4.1840000000000002</v>
      </c>
      <c r="E12">
        <v>52.936999999999998</v>
      </c>
      <c r="F12">
        <v>10.311</v>
      </c>
      <c r="G12">
        <v>1.7000000000000001E-2</v>
      </c>
      <c r="H12">
        <v>4.5999999999999999E-2</v>
      </c>
      <c r="I12">
        <v>2.1000000000000001E-2</v>
      </c>
      <c r="J12">
        <v>0.379</v>
      </c>
      <c r="K12">
        <v>1.6080000000000001</v>
      </c>
      <c r="L12">
        <v>3.3170000000000002</v>
      </c>
      <c r="M12">
        <v>0.82399999999999995</v>
      </c>
      <c r="N12">
        <v>0.51500000000000001</v>
      </c>
      <c r="O12">
        <v>6.32</v>
      </c>
      <c r="P12">
        <v>6.2E-2</v>
      </c>
      <c r="Q12">
        <v>1.4E-2</v>
      </c>
      <c r="S12">
        <v>12.478</v>
      </c>
      <c r="T12">
        <v>3.621</v>
      </c>
      <c r="U12">
        <v>16.099</v>
      </c>
      <c r="V12">
        <v>15.87</v>
      </c>
      <c r="W12" s="2">
        <v>6.3200000000000006E-2</v>
      </c>
      <c r="X12">
        <f>W12*100</f>
        <v>6.32</v>
      </c>
    </row>
    <row r="13" spans="1:24" x14ac:dyDescent="0.25">
      <c r="A13">
        <v>2</v>
      </c>
      <c r="B13" t="s">
        <v>36</v>
      </c>
      <c r="C13">
        <v>10.19</v>
      </c>
      <c r="D13">
        <v>3.55</v>
      </c>
      <c r="E13">
        <v>55.783999999999999</v>
      </c>
      <c r="F13">
        <v>11.051</v>
      </c>
      <c r="G13">
        <v>6.0000000000000001E-3</v>
      </c>
      <c r="H13">
        <v>3.3000000000000002E-2</v>
      </c>
      <c r="I13">
        <v>6.0000000000000001E-3</v>
      </c>
      <c r="J13">
        <v>0.41399999999999998</v>
      </c>
      <c r="K13">
        <v>1.371</v>
      </c>
      <c r="L13">
        <v>3.569</v>
      </c>
      <c r="M13">
        <v>0.66500000000000004</v>
      </c>
      <c r="N13">
        <v>0.16</v>
      </c>
      <c r="O13">
        <v>6.17</v>
      </c>
      <c r="P13">
        <v>6.2E-2</v>
      </c>
      <c r="Q13">
        <v>1.2999999999999999E-2</v>
      </c>
      <c r="S13">
        <v>13.276999999999999</v>
      </c>
      <c r="T13">
        <v>3.0939999999999999</v>
      </c>
      <c r="U13">
        <v>16.370999999999999</v>
      </c>
      <c r="V13">
        <v>16.18</v>
      </c>
      <c r="W13" s="2">
        <v>6.1699999999999998E-2</v>
      </c>
      <c r="X13">
        <f t="shared" ref="X13:X76" si="0">W13*100</f>
        <v>6.17</v>
      </c>
    </row>
    <row r="14" spans="1:24" x14ac:dyDescent="0.25">
      <c r="A14">
        <v>3</v>
      </c>
      <c r="B14" t="s">
        <v>37</v>
      </c>
      <c r="C14">
        <v>12.313000000000001</v>
      </c>
      <c r="D14">
        <v>6.3890000000000002</v>
      </c>
      <c r="E14">
        <v>47.963000000000001</v>
      </c>
      <c r="F14">
        <v>10.625999999999999</v>
      </c>
      <c r="G14">
        <v>1.6E-2</v>
      </c>
      <c r="H14">
        <v>8.7999999999999995E-2</v>
      </c>
      <c r="I14">
        <v>0</v>
      </c>
      <c r="J14">
        <v>0.36199999999999999</v>
      </c>
      <c r="K14">
        <v>1.857</v>
      </c>
      <c r="L14">
        <v>3.714</v>
      </c>
      <c r="M14">
        <v>0.83299999999999996</v>
      </c>
      <c r="N14">
        <v>0.19</v>
      </c>
      <c r="O14">
        <v>6.660000000000001</v>
      </c>
      <c r="P14">
        <v>0.108</v>
      </c>
      <c r="Q14">
        <v>1.0999999999999999E-2</v>
      </c>
      <c r="S14">
        <v>13.554</v>
      </c>
      <c r="T14">
        <v>3.7669999999999999</v>
      </c>
      <c r="U14">
        <v>17.321000000000002</v>
      </c>
      <c r="V14">
        <v>17.07</v>
      </c>
      <c r="W14" s="2">
        <v>6.6600000000000006E-2</v>
      </c>
      <c r="X14">
        <f t="shared" si="0"/>
        <v>6.660000000000001</v>
      </c>
    </row>
    <row r="15" spans="1:24" x14ac:dyDescent="0.25">
      <c r="A15">
        <v>4</v>
      </c>
      <c r="B15" t="s">
        <v>38</v>
      </c>
      <c r="C15">
        <v>1.7549999999999999</v>
      </c>
      <c r="D15">
        <v>8.8170000000000002</v>
      </c>
      <c r="E15">
        <v>55.923000000000002</v>
      </c>
      <c r="F15">
        <v>14.089</v>
      </c>
      <c r="G15">
        <v>4.7E-2</v>
      </c>
      <c r="H15">
        <v>1.4999999999999999E-2</v>
      </c>
      <c r="I15">
        <v>8.9999999999999993E-3</v>
      </c>
      <c r="J15">
        <v>0.439</v>
      </c>
      <c r="K15">
        <v>2.4159999999999999</v>
      </c>
      <c r="L15">
        <v>5.2649999999999997</v>
      </c>
      <c r="M15">
        <v>0.189</v>
      </c>
      <c r="N15">
        <v>0.216</v>
      </c>
      <c r="O15">
        <v>4.09</v>
      </c>
      <c r="P15">
        <v>2.5999999999999999E-2</v>
      </c>
      <c r="Q15">
        <v>7.0000000000000001E-3</v>
      </c>
      <c r="S15">
        <v>17.542999999999999</v>
      </c>
      <c r="T15">
        <v>3.3959999999999999</v>
      </c>
      <c r="U15">
        <v>20.939</v>
      </c>
      <c r="V15">
        <v>20.8</v>
      </c>
      <c r="W15" s="2">
        <v>4.0899999999999999E-2</v>
      </c>
      <c r="X15">
        <f t="shared" si="0"/>
        <v>4.09</v>
      </c>
    </row>
    <row r="16" spans="1:24" x14ac:dyDescent="0.25">
      <c r="A16">
        <v>5</v>
      </c>
      <c r="B16" t="s">
        <v>39</v>
      </c>
      <c r="C16">
        <v>2.0499999999999998</v>
      </c>
      <c r="D16">
        <v>5.2489999999999997</v>
      </c>
      <c r="E16">
        <v>65.423000000000002</v>
      </c>
      <c r="F16">
        <v>9.7479999999999993</v>
      </c>
      <c r="G16">
        <v>5.8000000000000003E-2</v>
      </c>
      <c r="H16">
        <v>4.0000000000000001E-3</v>
      </c>
      <c r="I16">
        <v>5.0000000000000001E-3</v>
      </c>
      <c r="J16">
        <v>0.35</v>
      </c>
      <c r="K16">
        <v>1.7749999999999999</v>
      </c>
      <c r="L16">
        <v>3.948</v>
      </c>
      <c r="M16">
        <v>0.22800000000000001</v>
      </c>
      <c r="N16">
        <v>0.249</v>
      </c>
      <c r="O16">
        <v>3.7800000000000002</v>
      </c>
      <c r="P16">
        <v>1.4E-2</v>
      </c>
      <c r="Q16">
        <v>8.0000000000000002E-3</v>
      </c>
      <c r="S16">
        <v>16.167000000000002</v>
      </c>
      <c r="T16">
        <v>3.4950000000000001</v>
      </c>
      <c r="U16">
        <v>19.661999999999999</v>
      </c>
      <c r="V16">
        <v>19.53</v>
      </c>
      <c r="W16" s="2">
        <v>3.78E-2</v>
      </c>
      <c r="X16">
        <f t="shared" si="0"/>
        <v>3.7800000000000002</v>
      </c>
    </row>
    <row r="17" spans="1:24" x14ac:dyDescent="0.25">
      <c r="A17">
        <v>6</v>
      </c>
      <c r="B17" t="s">
        <v>40</v>
      </c>
      <c r="C17">
        <v>2.1779999999999999</v>
      </c>
      <c r="D17">
        <v>3.6520000000000001</v>
      </c>
      <c r="E17">
        <v>53.447000000000003</v>
      </c>
      <c r="F17">
        <v>8.3290000000000006</v>
      </c>
      <c r="G17">
        <v>5.7000000000000002E-2</v>
      </c>
      <c r="H17">
        <v>1.2999999999999999E-2</v>
      </c>
      <c r="I17">
        <v>4.0000000000000001E-3</v>
      </c>
      <c r="J17">
        <v>0.307</v>
      </c>
      <c r="K17">
        <v>5.3120000000000003</v>
      </c>
      <c r="L17">
        <v>3.3650000000000002</v>
      </c>
      <c r="M17">
        <v>0.17199999999999999</v>
      </c>
      <c r="N17">
        <v>6.1260000000000003</v>
      </c>
      <c r="O17">
        <v>12.370000000000001</v>
      </c>
      <c r="P17">
        <v>1.7000000000000001E-2</v>
      </c>
      <c r="Q17">
        <v>8.0000000000000002E-3</v>
      </c>
      <c r="S17">
        <v>12.045999999999999</v>
      </c>
      <c r="T17">
        <v>3.371</v>
      </c>
      <c r="U17">
        <v>15.417</v>
      </c>
      <c r="V17">
        <v>15</v>
      </c>
      <c r="W17" s="2">
        <v>0.1237</v>
      </c>
      <c r="X17">
        <f t="shared" si="0"/>
        <v>12.370000000000001</v>
      </c>
    </row>
    <row r="18" spans="1:24" x14ac:dyDescent="0.25">
      <c r="A18">
        <v>7</v>
      </c>
      <c r="B18" t="s">
        <v>41</v>
      </c>
      <c r="C18">
        <v>2.6040000000000001</v>
      </c>
      <c r="D18">
        <v>3.9420000000000002</v>
      </c>
      <c r="E18">
        <v>56.106999999999999</v>
      </c>
      <c r="F18">
        <v>7.5380000000000003</v>
      </c>
      <c r="G18">
        <v>0.04</v>
      </c>
      <c r="H18">
        <v>0.01</v>
      </c>
      <c r="I18">
        <v>8.4000000000000005E-2</v>
      </c>
      <c r="J18">
        <v>0.28299999999999997</v>
      </c>
      <c r="K18">
        <v>4.7110000000000003</v>
      </c>
      <c r="L18">
        <v>3.1989999999999998</v>
      </c>
      <c r="M18">
        <v>0.65600000000000003</v>
      </c>
      <c r="N18">
        <v>5.1619999999999999</v>
      </c>
      <c r="O18">
        <v>10.52</v>
      </c>
      <c r="P18">
        <v>1.4999999999999999E-2</v>
      </c>
      <c r="Q18">
        <v>6.0000000000000001E-3</v>
      </c>
      <c r="S18">
        <v>16.571000000000002</v>
      </c>
      <c r="T18">
        <v>3.7650000000000001</v>
      </c>
      <c r="U18">
        <v>20.335999999999999</v>
      </c>
      <c r="V18">
        <v>19.940000000000001</v>
      </c>
      <c r="W18" s="2">
        <v>0.1052</v>
      </c>
      <c r="X18">
        <f t="shared" si="0"/>
        <v>10.52</v>
      </c>
    </row>
    <row r="19" spans="1:24" x14ac:dyDescent="0.25">
      <c r="A19">
        <v>8</v>
      </c>
      <c r="B19" t="s">
        <v>42</v>
      </c>
      <c r="C19">
        <v>1.25</v>
      </c>
      <c r="D19">
        <v>2.1320000000000001</v>
      </c>
      <c r="E19">
        <v>52.715000000000003</v>
      </c>
      <c r="F19">
        <v>3.8809999999999998</v>
      </c>
      <c r="G19">
        <v>2.3E-2</v>
      </c>
      <c r="H19">
        <v>5.0000000000000001E-3</v>
      </c>
      <c r="I19">
        <v>0.17199999999999999</v>
      </c>
      <c r="J19">
        <v>0.156</v>
      </c>
      <c r="K19">
        <v>7.2</v>
      </c>
      <c r="L19">
        <v>1.8979999999999999</v>
      </c>
      <c r="M19">
        <v>1.0049999999999999</v>
      </c>
      <c r="N19">
        <v>9.6890000000000001</v>
      </c>
      <c r="O19">
        <v>16.509999999999998</v>
      </c>
      <c r="P19">
        <v>1.2999999999999999E-2</v>
      </c>
      <c r="Q19">
        <v>3.0000000000000001E-3</v>
      </c>
      <c r="S19">
        <v>12.361000000000001</v>
      </c>
      <c r="T19">
        <v>3.556</v>
      </c>
      <c r="U19">
        <v>15.917</v>
      </c>
      <c r="V19">
        <v>15.33</v>
      </c>
      <c r="W19" s="2">
        <v>0.1651</v>
      </c>
      <c r="X19">
        <f t="shared" si="0"/>
        <v>16.509999999999998</v>
      </c>
    </row>
    <row r="20" spans="1:24" x14ac:dyDescent="0.25">
      <c r="A20">
        <v>9</v>
      </c>
      <c r="B20" t="s">
        <v>43</v>
      </c>
      <c r="C20">
        <v>3.363</v>
      </c>
      <c r="D20">
        <v>2.8410000000000002</v>
      </c>
      <c r="E20">
        <v>74.465999999999994</v>
      </c>
      <c r="F20">
        <v>5.032</v>
      </c>
      <c r="G20">
        <v>3.1E-2</v>
      </c>
      <c r="H20">
        <v>2.1000000000000001E-2</v>
      </c>
      <c r="I20">
        <v>0.33100000000000002</v>
      </c>
      <c r="J20">
        <v>0.20200000000000001</v>
      </c>
      <c r="K20">
        <v>0.98499999999999999</v>
      </c>
      <c r="L20">
        <v>2.6360000000000001</v>
      </c>
      <c r="M20">
        <v>2.399</v>
      </c>
      <c r="N20">
        <v>0.437</v>
      </c>
      <c r="O20">
        <v>2.4899999999999998</v>
      </c>
      <c r="P20">
        <v>2.3E-2</v>
      </c>
      <c r="Q20">
        <v>2E-3</v>
      </c>
      <c r="S20">
        <v>13.571999999999999</v>
      </c>
      <c r="T20">
        <v>3.2589999999999999</v>
      </c>
      <c r="U20">
        <v>16.831</v>
      </c>
      <c r="V20">
        <v>16.75</v>
      </c>
      <c r="W20" s="2">
        <v>2.4899999999999999E-2</v>
      </c>
      <c r="X20">
        <f t="shared" si="0"/>
        <v>2.4899999999999998</v>
      </c>
    </row>
    <row r="21" spans="1:24" x14ac:dyDescent="0.25">
      <c r="A21">
        <v>10</v>
      </c>
      <c r="B21" t="s">
        <v>44</v>
      </c>
      <c r="C21">
        <v>2.198</v>
      </c>
      <c r="D21">
        <v>2.9279999999999999</v>
      </c>
      <c r="E21">
        <v>75.100999999999999</v>
      </c>
      <c r="F21">
        <v>5.2949999999999999</v>
      </c>
      <c r="G21">
        <v>2.9000000000000001E-2</v>
      </c>
      <c r="H21">
        <v>2.1000000000000001E-2</v>
      </c>
      <c r="I21">
        <v>0.40699999999999997</v>
      </c>
      <c r="J21">
        <v>0.215</v>
      </c>
      <c r="K21">
        <v>0.94899999999999995</v>
      </c>
      <c r="L21">
        <v>3.4289999999999998</v>
      </c>
      <c r="M21">
        <v>2.6709999999999998</v>
      </c>
      <c r="N21">
        <v>0.23400000000000001</v>
      </c>
      <c r="O21">
        <v>2.0099999999999998</v>
      </c>
      <c r="P21">
        <v>1.2999999999999999E-2</v>
      </c>
      <c r="Q21">
        <v>2E-3</v>
      </c>
      <c r="S21">
        <v>14.278</v>
      </c>
      <c r="T21">
        <v>3.339</v>
      </c>
      <c r="U21">
        <v>17.617000000000001</v>
      </c>
      <c r="V21">
        <v>17.55</v>
      </c>
      <c r="W21" s="2">
        <v>2.01E-2</v>
      </c>
      <c r="X21">
        <f t="shared" si="0"/>
        <v>2.0099999999999998</v>
      </c>
    </row>
    <row r="22" spans="1:24" x14ac:dyDescent="0.25">
      <c r="A22">
        <v>11</v>
      </c>
      <c r="B22" t="s">
        <v>45</v>
      </c>
      <c r="C22">
        <v>8.2560000000000002</v>
      </c>
      <c r="D22">
        <v>5.2060000000000004</v>
      </c>
      <c r="E22">
        <v>61.912999999999997</v>
      </c>
      <c r="F22">
        <v>3.141</v>
      </c>
      <c r="G22">
        <v>1.2E-2</v>
      </c>
      <c r="H22">
        <v>5.2999999999999999E-2</v>
      </c>
      <c r="I22">
        <v>0.33700000000000002</v>
      </c>
      <c r="J22">
        <v>0.22800000000000001</v>
      </c>
      <c r="K22">
        <v>2.1549999999999998</v>
      </c>
      <c r="L22">
        <v>1.978</v>
      </c>
      <c r="M22">
        <v>3.8490000000000002</v>
      </c>
      <c r="N22">
        <v>0.251</v>
      </c>
      <c r="O22">
        <v>3.93</v>
      </c>
      <c r="P22">
        <v>7.4999999999999997E-2</v>
      </c>
      <c r="Q22">
        <v>4.0000000000000001E-3</v>
      </c>
      <c r="S22">
        <v>13.558</v>
      </c>
      <c r="T22">
        <v>3.26</v>
      </c>
      <c r="U22">
        <v>16.818000000000001</v>
      </c>
      <c r="V22">
        <v>16.690000000000001</v>
      </c>
      <c r="W22" s="2">
        <v>3.9300000000000002E-2</v>
      </c>
      <c r="X22">
        <f t="shared" si="0"/>
        <v>3.93</v>
      </c>
    </row>
    <row r="23" spans="1:24" x14ac:dyDescent="0.25">
      <c r="A23">
        <v>12</v>
      </c>
      <c r="B23" t="s">
        <v>46</v>
      </c>
      <c r="C23">
        <v>8.3840000000000003</v>
      </c>
      <c r="D23">
        <v>1.593</v>
      </c>
      <c r="E23">
        <v>67.114999999999995</v>
      </c>
      <c r="F23">
        <v>3.1659999999999999</v>
      </c>
      <c r="G23">
        <v>1E-3</v>
      </c>
      <c r="H23">
        <v>3.6999999999999998E-2</v>
      </c>
      <c r="I23">
        <v>0.72199999999999998</v>
      </c>
      <c r="J23">
        <v>0.2</v>
      </c>
      <c r="K23">
        <v>2.9569999999999999</v>
      </c>
      <c r="L23">
        <v>2.1989999999999998</v>
      </c>
      <c r="M23">
        <v>3.9569999999999999</v>
      </c>
      <c r="N23">
        <v>0.315</v>
      </c>
      <c r="O23">
        <v>1.78</v>
      </c>
      <c r="P23">
        <v>6.0999999999999999E-2</v>
      </c>
      <c r="Q23">
        <v>4.0000000000000001E-3</v>
      </c>
      <c r="S23">
        <v>17.390999999999998</v>
      </c>
      <c r="T23">
        <v>3.42</v>
      </c>
      <c r="U23">
        <v>20.811</v>
      </c>
      <c r="V23">
        <v>20.75</v>
      </c>
      <c r="W23" s="2">
        <v>1.78E-2</v>
      </c>
      <c r="X23">
        <f t="shared" si="0"/>
        <v>1.78</v>
      </c>
    </row>
    <row r="24" spans="1:24" x14ac:dyDescent="0.25">
      <c r="A24">
        <v>13</v>
      </c>
      <c r="B24" t="s">
        <v>47</v>
      </c>
      <c r="C24">
        <v>12.920999999999999</v>
      </c>
      <c r="D24">
        <v>1.4450000000000001</v>
      </c>
      <c r="E24">
        <v>62.247</v>
      </c>
      <c r="F24">
        <v>3.2429999999999999</v>
      </c>
      <c r="G24">
        <v>7.0000000000000001E-3</v>
      </c>
      <c r="H24">
        <v>0.06</v>
      </c>
      <c r="I24">
        <v>0.39700000000000002</v>
      </c>
      <c r="J24">
        <v>0.245</v>
      </c>
      <c r="K24">
        <v>2.3740000000000001</v>
      </c>
      <c r="L24">
        <v>2.294</v>
      </c>
      <c r="M24">
        <v>2.72</v>
      </c>
      <c r="N24">
        <v>0.42399999999999999</v>
      </c>
      <c r="O24">
        <v>1.9</v>
      </c>
      <c r="P24">
        <v>8.3000000000000004E-2</v>
      </c>
      <c r="Q24">
        <v>4.0000000000000001E-3</v>
      </c>
      <c r="S24">
        <v>13.773999999999999</v>
      </c>
      <c r="T24">
        <v>3.3090000000000002</v>
      </c>
      <c r="U24">
        <v>17.082999999999998</v>
      </c>
      <c r="V24">
        <v>17.02</v>
      </c>
      <c r="W24" s="2">
        <v>1.9E-2</v>
      </c>
      <c r="X24">
        <f t="shared" si="0"/>
        <v>1.9</v>
      </c>
    </row>
    <row r="25" spans="1:24" x14ac:dyDescent="0.25">
      <c r="A25">
        <v>14</v>
      </c>
      <c r="B25" t="s">
        <v>48</v>
      </c>
      <c r="C25">
        <v>14.065</v>
      </c>
      <c r="D25">
        <v>1.698</v>
      </c>
      <c r="E25">
        <v>60.158000000000001</v>
      </c>
      <c r="F25">
        <v>3.423</v>
      </c>
      <c r="G25">
        <v>7.0000000000000001E-3</v>
      </c>
      <c r="H25">
        <v>6.0999999999999999E-2</v>
      </c>
      <c r="I25">
        <v>0.32900000000000001</v>
      </c>
      <c r="J25">
        <v>0.28599999999999998</v>
      </c>
      <c r="K25">
        <v>2.9009999999999998</v>
      </c>
      <c r="L25">
        <v>2.3610000000000002</v>
      </c>
      <c r="M25">
        <v>2.1019999999999999</v>
      </c>
      <c r="N25">
        <v>0.81699999999999995</v>
      </c>
      <c r="O25">
        <v>2.0099999999999998</v>
      </c>
      <c r="P25">
        <v>8.3000000000000004E-2</v>
      </c>
      <c r="Q25">
        <v>5.0000000000000001E-3</v>
      </c>
      <c r="S25">
        <v>13.419</v>
      </c>
      <c r="T25">
        <v>3.6850000000000001</v>
      </c>
      <c r="U25">
        <v>17.103999999999999</v>
      </c>
      <c r="V25">
        <v>17.03</v>
      </c>
      <c r="W25" s="2">
        <v>2.01E-2</v>
      </c>
      <c r="X25">
        <f t="shared" si="0"/>
        <v>2.0099999999999998</v>
      </c>
    </row>
    <row r="26" spans="1:24" x14ac:dyDescent="0.25">
      <c r="A26">
        <v>15</v>
      </c>
      <c r="B26" t="s">
        <v>49</v>
      </c>
      <c r="C26">
        <v>7.8019999999999996</v>
      </c>
      <c r="D26">
        <v>1.367</v>
      </c>
      <c r="E26">
        <v>67.313999999999993</v>
      </c>
      <c r="F26">
        <v>2.9390000000000001</v>
      </c>
      <c r="G26">
        <v>0</v>
      </c>
      <c r="H26">
        <v>3.5000000000000003E-2</v>
      </c>
      <c r="I26">
        <v>0.44500000000000001</v>
      </c>
      <c r="J26">
        <v>0.17199999999999999</v>
      </c>
      <c r="K26">
        <v>2.7429999999999999</v>
      </c>
      <c r="L26">
        <v>2.0299999999999998</v>
      </c>
      <c r="M26">
        <v>2.4990000000000001</v>
      </c>
      <c r="N26">
        <v>2.262</v>
      </c>
      <c r="O26">
        <v>3.51</v>
      </c>
      <c r="P26">
        <v>4.3999999999999997E-2</v>
      </c>
      <c r="Q26">
        <v>4.0000000000000001E-3</v>
      </c>
      <c r="S26">
        <v>12.618</v>
      </c>
      <c r="T26">
        <v>3.5569999999999999</v>
      </c>
      <c r="U26">
        <v>16.175000000000001</v>
      </c>
      <c r="V26">
        <v>16.05</v>
      </c>
      <c r="W26" s="2">
        <v>3.5099999999999999E-2</v>
      </c>
      <c r="X26">
        <f t="shared" si="0"/>
        <v>3.51</v>
      </c>
    </row>
    <row r="27" spans="1:24" x14ac:dyDescent="0.25">
      <c r="A27">
        <v>16</v>
      </c>
      <c r="B27" t="s">
        <v>50</v>
      </c>
      <c r="C27">
        <v>9.0969999999999995</v>
      </c>
      <c r="D27">
        <v>1.202</v>
      </c>
      <c r="E27">
        <v>68.091999999999999</v>
      </c>
      <c r="F27">
        <v>2.5739999999999998</v>
      </c>
      <c r="G27">
        <v>0</v>
      </c>
      <c r="H27">
        <v>3.5000000000000003E-2</v>
      </c>
      <c r="I27">
        <v>0.33600000000000002</v>
      </c>
      <c r="J27">
        <v>0.16800000000000001</v>
      </c>
      <c r="K27">
        <v>2.5739999999999998</v>
      </c>
      <c r="L27">
        <v>1.66</v>
      </c>
      <c r="M27">
        <v>2.0790000000000002</v>
      </c>
      <c r="N27">
        <v>1.9870000000000001</v>
      </c>
      <c r="O27">
        <v>2.82</v>
      </c>
      <c r="P27">
        <v>5.3999999999999999E-2</v>
      </c>
      <c r="Q27">
        <v>4.0000000000000001E-3</v>
      </c>
      <c r="S27">
        <v>17.042999999999999</v>
      </c>
      <c r="T27">
        <v>3.403</v>
      </c>
      <c r="U27">
        <v>20.446000000000002</v>
      </c>
      <c r="V27">
        <v>20.350000000000001</v>
      </c>
      <c r="W27" s="2">
        <v>2.8199999999999999E-2</v>
      </c>
      <c r="X27">
        <f t="shared" si="0"/>
        <v>2.82</v>
      </c>
    </row>
    <row r="28" spans="1:24" x14ac:dyDescent="0.25">
      <c r="A28">
        <v>17</v>
      </c>
      <c r="B28" t="s">
        <v>51</v>
      </c>
      <c r="C28">
        <v>10.468</v>
      </c>
      <c r="D28">
        <v>1.2789999999999999</v>
      </c>
      <c r="E28">
        <v>65.759</v>
      </c>
      <c r="F28">
        <v>2.927</v>
      </c>
      <c r="G28">
        <v>2E-3</v>
      </c>
      <c r="H28">
        <v>4.2999999999999997E-2</v>
      </c>
      <c r="I28">
        <v>0.34699999999999998</v>
      </c>
      <c r="J28">
        <v>0.20399999999999999</v>
      </c>
      <c r="K28">
        <v>2.7269999999999999</v>
      </c>
      <c r="L28">
        <v>1.9019999999999999</v>
      </c>
      <c r="M28">
        <v>1.964</v>
      </c>
      <c r="N28">
        <v>1.7350000000000001</v>
      </c>
      <c r="O28">
        <v>2.93</v>
      </c>
      <c r="P28">
        <v>6.3E-2</v>
      </c>
      <c r="Q28">
        <v>5.0000000000000001E-3</v>
      </c>
      <c r="S28">
        <v>13.401999999999999</v>
      </c>
      <c r="T28">
        <v>3.7170000000000001</v>
      </c>
      <c r="U28">
        <v>17.119</v>
      </c>
      <c r="V28">
        <v>17.010000000000002</v>
      </c>
      <c r="W28" s="2">
        <v>2.93E-2</v>
      </c>
      <c r="X28">
        <f t="shared" si="0"/>
        <v>2.93</v>
      </c>
    </row>
    <row r="29" spans="1:24" x14ac:dyDescent="0.25">
      <c r="A29">
        <v>18</v>
      </c>
      <c r="B29" t="s">
        <v>52</v>
      </c>
      <c r="C29">
        <v>16.739999999999998</v>
      </c>
      <c r="D29">
        <v>1.359</v>
      </c>
      <c r="E29">
        <v>56.786000000000001</v>
      </c>
      <c r="F29">
        <v>2.7669999999999999</v>
      </c>
      <c r="G29">
        <v>2E-3</v>
      </c>
      <c r="H29">
        <v>6.2E-2</v>
      </c>
      <c r="I29">
        <v>0.36</v>
      </c>
      <c r="J29">
        <v>0.2</v>
      </c>
      <c r="K29">
        <v>3.1389999999999998</v>
      </c>
      <c r="L29">
        <v>1.6779999999999999</v>
      </c>
      <c r="M29">
        <v>2.0779999999999998</v>
      </c>
      <c r="N29">
        <v>1.5629999999999999</v>
      </c>
      <c r="O29">
        <v>2.62</v>
      </c>
      <c r="P29">
        <v>8.7999999999999995E-2</v>
      </c>
      <c r="Q29">
        <v>6.0000000000000001E-3</v>
      </c>
      <c r="S29">
        <v>13.074999999999999</v>
      </c>
      <c r="T29">
        <v>3.363</v>
      </c>
      <c r="U29">
        <v>16.437999999999999</v>
      </c>
      <c r="V29">
        <v>16.350000000000001</v>
      </c>
      <c r="W29" s="2">
        <v>2.6200000000000001E-2</v>
      </c>
      <c r="X29">
        <f t="shared" si="0"/>
        <v>2.62</v>
      </c>
    </row>
    <row r="30" spans="1:24" x14ac:dyDescent="0.25">
      <c r="A30">
        <v>19</v>
      </c>
      <c r="B30" t="s">
        <v>53</v>
      </c>
      <c r="C30">
        <v>20.827000000000002</v>
      </c>
      <c r="D30">
        <v>2.5499999999999998</v>
      </c>
      <c r="E30">
        <v>48.328000000000003</v>
      </c>
      <c r="F30">
        <v>2.4020000000000001</v>
      </c>
      <c r="G30">
        <v>1.4E-2</v>
      </c>
      <c r="H30">
        <v>7.0999999999999994E-2</v>
      </c>
      <c r="I30">
        <v>0.26300000000000001</v>
      </c>
      <c r="J30">
        <v>0.16400000000000001</v>
      </c>
      <c r="K30">
        <v>2.0459999999999998</v>
      </c>
      <c r="L30">
        <v>1.42</v>
      </c>
      <c r="M30">
        <v>2.0230000000000001</v>
      </c>
      <c r="N30">
        <v>2.258</v>
      </c>
      <c r="O30">
        <v>5.47</v>
      </c>
      <c r="P30">
        <v>0.104</v>
      </c>
      <c r="Q30">
        <v>7.0000000000000001E-3</v>
      </c>
      <c r="S30">
        <v>12.593</v>
      </c>
      <c r="T30">
        <v>3.5089999999999999</v>
      </c>
      <c r="U30">
        <v>16.102</v>
      </c>
      <c r="V30">
        <v>15.91</v>
      </c>
      <c r="W30" s="2">
        <v>5.4699999999999999E-2</v>
      </c>
      <c r="X30">
        <f t="shared" si="0"/>
        <v>5.47</v>
      </c>
    </row>
    <row r="31" spans="1:24" x14ac:dyDescent="0.25">
      <c r="A31">
        <v>20</v>
      </c>
      <c r="B31" t="s">
        <v>54</v>
      </c>
      <c r="C31">
        <v>18.268999999999998</v>
      </c>
      <c r="D31">
        <v>2.25</v>
      </c>
      <c r="E31">
        <v>51.509</v>
      </c>
      <c r="F31">
        <v>2.4300000000000002</v>
      </c>
      <c r="G31">
        <v>0</v>
      </c>
      <c r="H31">
        <v>7.8E-2</v>
      </c>
      <c r="I31">
        <v>0.25900000000000001</v>
      </c>
      <c r="J31">
        <v>0.17499999999999999</v>
      </c>
      <c r="K31">
        <v>2.4500000000000002</v>
      </c>
      <c r="L31">
        <v>1.51</v>
      </c>
      <c r="M31">
        <v>2.0499999999999998</v>
      </c>
      <c r="N31">
        <v>2.52</v>
      </c>
      <c r="O31">
        <v>5.52</v>
      </c>
      <c r="P31">
        <v>9.6000000000000002E-2</v>
      </c>
      <c r="Q31">
        <v>8.9999999999999993E-3</v>
      </c>
      <c r="S31">
        <v>14.167</v>
      </c>
      <c r="T31">
        <v>3.2629999999999999</v>
      </c>
      <c r="U31">
        <v>17.43</v>
      </c>
      <c r="V31">
        <v>17.25</v>
      </c>
      <c r="W31" s="2">
        <v>5.5199999999999999E-2</v>
      </c>
      <c r="X31">
        <f t="shared" si="0"/>
        <v>5.52</v>
      </c>
    </row>
    <row r="32" spans="1:24" x14ac:dyDescent="0.25">
      <c r="A32">
        <v>21</v>
      </c>
      <c r="B32" t="s">
        <v>55</v>
      </c>
      <c r="C32">
        <v>14.955</v>
      </c>
      <c r="D32">
        <v>1.669</v>
      </c>
      <c r="E32">
        <v>59.128999999999998</v>
      </c>
      <c r="F32">
        <v>2.6819999999999999</v>
      </c>
      <c r="G32">
        <v>0.01</v>
      </c>
      <c r="H32">
        <v>7.8E-2</v>
      </c>
      <c r="I32">
        <v>0.19700000000000001</v>
      </c>
      <c r="J32">
        <v>0.16400000000000001</v>
      </c>
      <c r="K32">
        <v>3.0830000000000002</v>
      </c>
      <c r="L32">
        <v>1.738</v>
      </c>
      <c r="M32">
        <v>1.446</v>
      </c>
      <c r="N32">
        <v>1.5880000000000001</v>
      </c>
      <c r="O32">
        <v>4.08</v>
      </c>
      <c r="P32">
        <v>7.8E-2</v>
      </c>
      <c r="Q32">
        <v>7.0000000000000001E-3</v>
      </c>
      <c r="S32">
        <v>12.590999999999999</v>
      </c>
      <c r="T32">
        <v>3.4809999999999999</v>
      </c>
      <c r="U32">
        <v>16.071999999999999</v>
      </c>
      <c r="V32">
        <v>15.93</v>
      </c>
      <c r="W32" s="2">
        <v>4.0800000000000003E-2</v>
      </c>
      <c r="X32">
        <f t="shared" si="0"/>
        <v>4.08</v>
      </c>
    </row>
    <row r="33" spans="1:24" x14ac:dyDescent="0.25">
      <c r="A33">
        <v>22</v>
      </c>
      <c r="B33" t="s">
        <v>56</v>
      </c>
      <c r="C33">
        <v>16.786999999999999</v>
      </c>
      <c r="D33">
        <v>1.4710000000000001</v>
      </c>
      <c r="E33">
        <v>53.448999999999998</v>
      </c>
      <c r="F33">
        <v>2.444</v>
      </c>
      <c r="G33">
        <v>0</v>
      </c>
      <c r="H33">
        <v>0.08</v>
      </c>
      <c r="I33">
        <v>0.223</v>
      </c>
      <c r="J33">
        <v>0.19700000000000001</v>
      </c>
      <c r="K33">
        <v>4.298</v>
      </c>
      <c r="L33">
        <v>1.6020000000000001</v>
      </c>
      <c r="M33">
        <v>1.514</v>
      </c>
      <c r="N33">
        <v>2.7719999999999998</v>
      </c>
      <c r="O33">
        <v>4.08</v>
      </c>
      <c r="P33">
        <v>8.2000000000000003E-2</v>
      </c>
      <c r="Q33">
        <v>5.0000000000000001E-3</v>
      </c>
      <c r="S33">
        <v>13.396000000000001</v>
      </c>
      <c r="T33">
        <v>3.4340000000000002</v>
      </c>
      <c r="U33">
        <v>16.829999999999998</v>
      </c>
      <c r="V33">
        <v>16.690000000000001</v>
      </c>
      <c r="W33" s="2">
        <v>4.0800000000000003E-2</v>
      </c>
      <c r="X33">
        <f t="shared" si="0"/>
        <v>4.08</v>
      </c>
    </row>
    <row r="34" spans="1:24" x14ac:dyDescent="0.25">
      <c r="A34">
        <v>23</v>
      </c>
      <c r="B34" t="s">
        <v>57</v>
      </c>
      <c r="C34">
        <v>15.818</v>
      </c>
      <c r="D34">
        <v>1.2809999999999999</v>
      </c>
      <c r="E34">
        <v>54.417000000000002</v>
      </c>
      <c r="F34">
        <v>2.5939999999999999</v>
      </c>
      <c r="G34">
        <v>1E-3</v>
      </c>
      <c r="H34">
        <v>9.0999999999999998E-2</v>
      </c>
      <c r="I34">
        <v>0.45200000000000001</v>
      </c>
      <c r="J34">
        <v>0.17799999999999999</v>
      </c>
      <c r="K34">
        <v>4.6689999999999996</v>
      </c>
      <c r="L34">
        <v>1.6739999999999999</v>
      </c>
      <c r="M34">
        <v>2.6709999999999998</v>
      </c>
      <c r="N34">
        <v>2.38</v>
      </c>
      <c r="O34">
        <v>4.01</v>
      </c>
      <c r="P34">
        <v>7.6999999999999999E-2</v>
      </c>
      <c r="Q34">
        <v>5.0000000000000001E-3</v>
      </c>
      <c r="S34">
        <v>12.901999999999999</v>
      </c>
      <c r="T34">
        <v>3.665</v>
      </c>
      <c r="U34">
        <v>16.567</v>
      </c>
      <c r="V34">
        <v>16.420000000000002</v>
      </c>
      <c r="W34" s="2">
        <v>4.0099999999999997E-2</v>
      </c>
      <c r="X34">
        <f t="shared" si="0"/>
        <v>4.01</v>
      </c>
    </row>
    <row r="35" spans="1:24" x14ac:dyDescent="0.25">
      <c r="A35">
        <v>24</v>
      </c>
      <c r="B35" t="s">
        <v>58</v>
      </c>
      <c r="C35">
        <v>16.024999999999999</v>
      </c>
      <c r="D35">
        <v>1.121</v>
      </c>
      <c r="E35">
        <v>54.021000000000001</v>
      </c>
      <c r="F35">
        <v>2.7759999999999998</v>
      </c>
      <c r="G35">
        <v>1.2999999999999999E-2</v>
      </c>
      <c r="H35">
        <v>7.4999999999999997E-2</v>
      </c>
      <c r="I35">
        <v>0.29899999999999999</v>
      </c>
      <c r="J35">
        <v>0.14000000000000001</v>
      </c>
      <c r="K35">
        <v>4.827</v>
      </c>
      <c r="L35">
        <v>1.7230000000000001</v>
      </c>
      <c r="M35">
        <v>1.8340000000000001</v>
      </c>
      <c r="N35">
        <v>2.33</v>
      </c>
      <c r="O35">
        <v>3.9</v>
      </c>
      <c r="P35">
        <v>7.9000000000000001E-2</v>
      </c>
      <c r="Q35">
        <v>6.0000000000000001E-3</v>
      </c>
      <c r="S35">
        <v>17.411999999999999</v>
      </c>
      <c r="T35">
        <v>3.4630000000000001</v>
      </c>
      <c r="U35">
        <v>20.875</v>
      </c>
      <c r="V35">
        <v>20.74</v>
      </c>
      <c r="W35" s="2">
        <v>3.9E-2</v>
      </c>
      <c r="X35">
        <f t="shared" si="0"/>
        <v>3.9</v>
      </c>
    </row>
    <row r="36" spans="1:24" x14ac:dyDescent="0.25">
      <c r="A36">
        <v>25</v>
      </c>
      <c r="B36" t="s">
        <v>59</v>
      </c>
      <c r="C36">
        <v>18.303999999999998</v>
      </c>
      <c r="D36">
        <v>1.1000000000000001</v>
      </c>
      <c r="E36">
        <v>47.869</v>
      </c>
      <c r="F36">
        <v>2.7389999999999999</v>
      </c>
      <c r="G36">
        <v>1E-3</v>
      </c>
      <c r="H36">
        <v>8.1000000000000003E-2</v>
      </c>
      <c r="I36">
        <v>0.439</v>
      </c>
      <c r="J36">
        <v>0.152</v>
      </c>
      <c r="K36">
        <v>5.4029999999999996</v>
      </c>
      <c r="L36">
        <v>1.611</v>
      </c>
      <c r="M36">
        <v>2.415</v>
      </c>
      <c r="N36">
        <v>2.6150000000000002</v>
      </c>
      <c r="O36">
        <v>4.6399999999999997</v>
      </c>
      <c r="P36">
        <v>0.08</v>
      </c>
      <c r="Q36">
        <v>5.0000000000000001E-3</v>
      </c>
      <c r="S36">
        <v>11.919</v>
      </c>
      <c r="T36">
        <v>3.577</v>
      </c>
      <c r="U36">
        <v>15.496</v>
      </c>
      <c r="V36">
        <v>15.33</v>
      </c>
      <c r="W36" s="2">
        <v>4.6399999999999997E-2</v>
      </c>
      <c r="X36">
        <f t="shared" si="0"/>
        <v>4.6399999999999997</v>
      </c>
    </row>
    <row r="37" spans="1:24" x14ac:dyDescent="0.25">
      <c r="A37">
        <v>26</v>
      </c>
      <c r="B37" t="s">
        <v>60</v>
      </c>
      <c r="C37">
        <v>18.664000000000001</v>
      </c>
      <c r="D37">
        <v>1.0720000000000001</v>
      </c>
      <c r="E37">
        <v>48.712000000000003</v>
      </c>
      <c r="F37">
        <v>2.8479999999999999</v>
      </c>
      <c r="G37">
        <v>8.0000000000000002E-3</v>
      </c>
      <c r="H37">
        <v>0.06</v>
      </c>
      <c r="I37">
        <v>0.52200000000000002</v>
      </c>
      <c r="J37">
        <v>0.13300000000000001</v>
      </c>
      <c r="K37">
        <v>5.0250000000000004</v>
      </c>
      <c r="L37">
        <v>1.75</v>
      </c>
      <c r="M37">
        <v>2.7730000000000001</v>
      </c>
      <c r="N37">
        <v>2.8610000000000002</v>
      </c>
      <c r="O37">
        <v>4.24</v>
      </c>
      <c r="P37">
        <v>9.2999999999999999E-2</v>
      </c>
      <c r="Q37">
        <v>6.0000000000000001E-3</v>
      </c>
      <c r="S37">
        <v>11.45</v>
      </c>
      <c r="T37">
        <v>3.5609999999999999</v>
      </c>
      <c r="U37">
        <v>15.010999999999999</v>
      </c>
      <c r="V37">
        <v>14.86</v>
      </c>
      <c r="W37" s="2">
        <v>4.24E-2</v>
      </c>
      <c r="X37">
        <f t="shared" si="0"/>
        <v>4.24</v>
      </c>
    </row>
    <row r="38" spans="1:24" x14ac:dyDescent="0.25">
      <c r="A38">
        <v>27</v>
      </c>
      <c r="B38" t="s">
        <v>61</v>
      </c>
      <c r="C38">
        <v>19.648</v>
      </c>
      <c r="D38">
        <v>0.76</v>
      </c>
      <c r="E38">
        <v>49.161000000000001</v>
      </c>
      <c r="F38">
        <v>2.2949999999999999</v>
      </c>
      <c r="G38">
        <v>2E-3</v>
      </c>
      <c r="H38">
        <v>6.8000000000000005E-2</v>
      </c>
      <c r="I38">
        <v>0.68799999999999994</v>
      </c>
      <c r="J38">
        <v>0.10299999999999999</v>
      </c>
      <c r="K38">
        <v>4.2590000000000003</v>
      </c>
      <c r="L38">
        <v>1.325</v>
      </c>
      <c r="M38">
        <v>3.6230000000000002</v>
      </c>
      <c r="N38">
        <v>2.5249999999999999</v>
      </c>
      <c r="O38">
        <v>3.58</v>
      </c>
      <c r="P38">
        <v>0.104</v>
      </c>
      <c r="Q38">
        <v>6.0000000000000001E-3</v>
      </c>
      <c r="S38">
        <v>13.271000000000001</v>
      </c>
      <c r="T38">
        <v>3.5459999999999998</v>
      </c>
      <c r="U38">
        <v>16.817</v>
      </c>
      <c r="V38">
        <v>16.690000000000001</v>
      </c>
      <c r="W38" s="2">
        <v>3.5799999999999998E-2</v>
      </c>
      <c r="X38">
        <f t="shared" si="0"/>
        <v>3.58</v>
      </c>
    </row>
    <row r="39" spans="1:24" x14ac:dyDescent="0.25">
      <c r="A39">
        <v>28</v>
      </c>
      <c r="B39" t="s">
        <v>62</v>
      </c>
      <c r="C39">
        <v>33.61</v>
      </c>
      <c r="D39">
        <v>1.0780000000000001</v>
      </c>
      <c r="E39">
        <v>30.454000000000001</v>
      </c>
      <c r="F39">
        <v>2.9529999999999998</v>
      </c>
      <c r="G39">
        <v>1.4999999999999999E-2</v>
      </c>
      <c r="H39">
        <v>9.4E-2</v>
      </c>
      <c r="I39">
        <v>0.66100000000000003</v>
      </c>
      <c r="J39">
        <v>0.14799999999999999</v>
      </c>
      <c r="K39">
        <v>4.5190000000000001</v>
      </c>
      <c r="L39">
        <v>1.365</v>
      </c>
      <c r="M39">
        <v>3.661</v>
      </c>
      <c r="N39">
        <v>0.98899999999999999</v>
      </c>
      <c r="O39">
        <v>3.88</v>
      </c>
      <c r="P39">
        <v>0.21199999999999999</v>
      </c>
      <c r="Q39">
        <v>1.4999999999999999E-2</v>
      </c>
      <c r="S39">
        <v>11.824</v>
      </c>
      <c r="T39">
        <v>3.3769999999999998</v>
      </c>
      <c r="U39">
        <v>15.201000000000001</v>
      </c>
      <c r="V39">
        <v>15.07</v>
      </c>
      <c r="W39" s="2">
        <v>3.8800000000000001E-2</v>
      </c>
      <c r="X39">
        <f t="shared" si="0"/>
        <v>3.88</v>
      </c>
    </row>
    <row r="40" spans="1:24" x14ac:dyDescent="0.25">
      <c r="A40">
        <v>29</v>
      </c>
      <c r="B40" t="s">
        <v>63</v>
      </c>
      <c r="C40">
        <v>51.228999999999999</v>
      </c>
      <c r="D40">
        <v>0.70799999999999996</v>
      </c>
      <c r="E40">
        <v>15.241</v>
      </c>
      <c r="F40">
        <v>1.853</v>
      </c>
      <c r="G40">
        <v>2.7E-2</v>
      </c>
      <c r="H40">
        <v>0.107</v>
      </c>
      <c r="I40">
        <v>6.0999999999999999E-2</v>
      </c>
      <c r="J40">
        <v>7.5999999999999998E-2</v>
      </c>
      <c r="K40">
        <v>2.5089999999999999</v>
      </c>
      <c r="L40">
        <v>0.74</v>
      </c>
      <c r="M40">
        <v>0.96699999999999997</v>
      </c>
      <c r="N40">
        <v>1.4319999999999999</v>
      </c>
      <c r="O40">
        <v>1.8599999999999999</v>
      </c>
      <c r="P40">
        <v>0.25</v>
      </c>
      <c r="Q40">
        <v>8.0000000000000002E-3</v>
      </c>
      <c r="S40">
        <v>13.071999999999999</v>
      </c>
      <c r="T40">
        <v>3.5030000000000001</v>
      </c>
      <c r="U40">
        <v>16.574999999999999</v>
      </c>
      <c r="V40">
        <v>16.510000000000002</v>
      </c>
      <c r="W40" s="2">
        <v>1.8599999999999998E-2</v>
      </c>
      <c r="X40">
        <f t="shared" si="0"/>
        <v>1.8599999999999999</v>
      </c>
    </row>
    <row r="41" spans="1:24" x14ac:dyDescent="0.25">
      <c r="A41">
        <v>30</v>
      </c>
      <c r="B41" t="s">
        <v>64</v>
      </c>
      <c r="C41">
        <v>30.858000000000001</v>
      </c>
      <c r="D41">
        <v>20.603999999999999</v>
      </c>
      <c r="E41">
        <v>9.6340000000000003</v>
      </c>
      <c r="F41">
        <v>1.825</v>
      </c>
      <c r="G41">
        <v>2.9000000000000001E-2</v>
      </c>
      <c r="H41">
        <v>0.08</v>
      </c>
      <c r="I41">
        <v>1.1659999999999999</v>
      </c>
      <c r="J41">
        <v>5.8000000000000003E-2</v>
      </c>
      <c r="K41">
        <v>1.393</v>
      </c>
      <c r="L41">
        <v>0.55100000000000005</v>
      </c>
      <c r="M41">
        <v>6.8920000000000003</v>
      </c>
      <c r="N41">
        <v>0.72199999999999998</v>
      </c>
      <c r="O41">
        <v>2.5299999999999998</v>
      </c>
      <c r="P41">
        <v>0.155</v>
      </c>
      <c r="Q41">
        <v>5.0000000000000001E-3</v>
      </c>
      <c r="S41">
        <v>13.558</v>
      </c>
      <c r="T41">
        <v>3.121</v>
      </c>
      <c r="U41">
        <v>16.678999999999998</v>
      </c>
      <c r="V41">
        <v>16.600000000000001</v>
      </c>
      <c r="W41" s="2">
        <v>2.53E-2</v>
      </c>
      <c r="X41">
        <f t="shared" si="0"/>
        <v>2.5299999999999998</v>
      </c>
    </row>
    <row r="42" spans="1:24" x14ac:dyDescent="0.25">
      <c r="A42">
        <v>31</v>
      </c>
      <c r="B42" t="s">
        <v>65</v>
      </c>
      <c r="C42">
        <v>3.2610000000000001</v>
      </c>
      <c r="D42">
        <v>55.104999999999997</v>
      </c>
      <c r="E42">
        <v>4.0609999999999999</v>
      </c>
      <c r="F42">
        <v>1.153</v>
      </c>
      <c r="G42">
        <v>2.1000000000000001E-2</v>
      </c>
      <c r="H42">
        <v>3.1E-2</v>
      </c>
      <c r="I42">
        <v>1.2090000000000001</v>
      </c>
      <c r="J42">
        <v>4.2000000000000003E-2</v>
      </c>
      <c r="K42">
        <v>0.51</v>
      </c>
      <c r="L42">
        <v>0.52800000000000002</v>
      </c>
      <c r="M42">
        <v>6.5620000000000003</v>
      </c>
      <c r="N42">
        <v>0.13700000000000001</v>
      </c>
      <c r="O42">
        <v>0.98</v>
      </c>
      <c r="P42">
        <v>1.6E-2</v>
      </c>
      <c r="Q42">
        <v>1E-3</v>
      </c>
      <c r="S42">
        <v>12.148</v>
      </c>
      <c r="T42">
        <v>3.5569999999999999</v>
      </c>
      <c r="U42">
        <v>15.705</v>
      </c>
      <c r="V42">
        <v>15.67</v>
      </c>
      <c r="W42" s="2">
        <v>9.7999999999999997E-3</v>
      </c>
      <c r="X42">
        <f t="shared" si="0"/>
        <v>0.98</v>
      </c>
    </row>
    <row r="43" spans="1:24" x14ac:dyDescent="0.25">
      <c r="A43">
        <v>32</v>
      </c>
      <c r="B43" t="s">
        <v>66</v>
      </c>
      <c r="C43">
        <v>3.4660000000000002</v>
      </c>
      <c r="D43">
        <v>57.262999999999998</v>
      </c>
      <c r="E43">
        <v>5.0380000000000003</v>
      </c>
      <c r="F43">
        <v>1.3360000000000001</v>
      </c>
      <c r="G43">
        <v>3.5999999999999997E-2</v>
      </c>
      <c r="H43">
        <v>3.2000000000000001E-2</v>
      </c>
      <c r="I43">
        <v>0.64</v>
      </c>
      <c r="J43">
        <v>4.9000000000000002E-2</v>
      </c>
      <c r="K43">
        <v>0.45900000000000002</v>
      </c>
      <c r="L43">
        <v>0.67400000000000004</v>
      </c>
      <c r="M43">
        <v>3.6509999999999998</v>
      </c>
      <c r="N43">
        <v>0.18</v>
      </c>
      <c r="O43">
        <v>1.02</v>
      </c>
      <c r="P43">
        <v>1.2999999999999999E-2</v>
      </c>
      <c r="Q43">
        <v>1E-3</v>
      </c>
      <c r="S43">
        <v>11.391</v>
      </c>
      <c r="T43">
        <v>3.7170000000000001</v>
      </c>
      <c r="U43">
        <v>15.108000000000001</v>
      </c>
      <c r="V43">
        <v>15.07</v>
      </c>
      <c r="W43" s="2">
        <v>1.0200000000000001E-2</v>
      </c>
      <c r="X43">
        <f t="shared" si="0"/>
        <v>1.02</v>
      </c>
    </row>
    <row r="44" spans="1:24" x14ac:dyDescent="0.25">
      <c r="A44">
        <v>33</v>
      </c>
      <c r="B44" t="s">
        <v>67</v>
      </c>
      <c r="C44">
        <v>2.7690000000000001</v>
      </c>
      <c r="D44">
        <v>59.255000000000003</v>
      </c>
      <c r="E44">
        <v>4.556</v>
      </c>
      <c r="F44">
        <v>1.151</v>
      </c>
      <c r="G44">
        <v>2.4E-2</v>
      </c>
      <c r="H44">
        <v>3.1E-2</v>
      </c>
      <c r="I44">
        <v>0.38</v>
      </c>
      <c r="J44">
        <v>4.4999999999999998E-2</v>
      </c>
      <c r="K44">
        <v>0.997</v>
      </c>
      <c r="L44">
        <v>0.55900000000000005</v>
      </c>
      <c r="M44">
        <v>2.3420000000000001</v>
      </c>
      <c r="N44">
        <v>0.93</v>
      </c>
      <c r="O44">
        <v>2.29</v>
      </c>
      <c r="P44">
        <v>8.0000000000000002E-3</v>
      </c>
      <c r="Q44">
        <v>2E-3</v>
      </c>
      <c r="S44">
        <v>18.724</v>
      </c>
      <c r="T44">
        <v>3.67</v>
      </c>
      <c r="U44">
        <v>22.393999999999998</v>
      </c>
      <c r="V44">
        <v>22.31</v>
      </c>
      <c r="W44" s="2">
        <v>2.29E-2</v>
      </c>
      <c r="X44">
        <f t="shared" si="0"/>
        <v>2.29</v>
      </c>
    </row>
    <row r="45" spans="1:24" x14ac:dyDescent="0.25">
      <c r="A45">
        <v>34</v>
      </c>
      <c r="B45" t="s">
        <v>68</v>
      </c>
      <c r="C45">
        <v>3.121</v>
      </c>
      <c r="D45">
        <v>5.3620000000000001</v>
      </c>
      <c r="E45">
        <v>5.8579999999999997</v>
      </c>
      <c r="F45">
        <v>1.599</v>
      </c>
      <c r="G45">
        <v>2.7E-2</v>
      </c>
      <c r="H45">
        <v>1.4E-2</v>
      </c>
      <c r="I45">
        <v>0.25600000000000001</v>
      </c>
      <c r="J45">
        <v>5.6000000000000001E-2</v>
      </c>
      <c r="K45">
        <v>16.530999999999999</v>
      </c>
      <c r="L45">
        <v>1.02</v>
      </c>
      <c r="M45">
        <v>1.0549999999999999</v>
      </c>
      <c r="N45">
        <v>23.356999999999999</v>
      </c>
      <c r="O45">
        <v>37.65</v>
      </c>
      <c r="P45">
        <v>0.01</v>
      </c>
      <c r="Q45">
        <v>1E-3</v>
      </c>
      <c r="S45">
        <v>13.339</v>
      </c>
      <c r="T45">
        <v>3.4820000000000002</v>
      </c>
      <c r="U45">
        <v>16.821000000000002</v>
      </c>
      <c r="V45">
        <v>15.51</v>
      </c>
      <c r="W45" s="2">
        <v>0.3765</v>
      </c>
      <c r="X45">
        <f t="shared" si="0"/>
        <v>37.65</v>
      </c>
    </row>
    <row r="46" spans="1:24" x14ac:dyDescent="0.25">
      <c r="A46">
        <v>35</v>
      </c>
      <c r="B46" t="s">
        <v>69</v>
      </c>
      <c r="C46">
        <v>2.5030000000000001</v>
      </c>
      <c r="D46">
        <v>2.4359999999999999</v>
      </c>
      <c r="E46">
        <v>7.38</v>
      </c>
      <c r="F46">
        <v>1.379</v>
      </c>
      <c r="G46">
        <v>2.5000000000000001E-2</v>
      </c>
      <c r="H46">
        <v>8.0000000000000002E-3</v>
      </c>
      <c r="I46">
        <v>0.13900000000000001</v>
      </c>
      <c r="J46">
        <v>5.5E-2</v>
      </c>
      <c r="K46">
        <v>17.123999999999999</v>
      </c>
      <c r="L46">
        <v>0.6</v>
      </c>
      <c r="M46">
        <v>0.68200000000000005</v>
      </c>
      <c r="N46">
        <v>24.344000000000001</v>
      </c>
      <c r="O46">
        <v>39.15</v>
      </c>
      <c r="P46">
        <v>0.01</v>
      </c>
      <c r="Q46">
        <v>0</v>
      </c>
      <c r="S46">
        <v>11.721</v>
      </c>
      <c r="T46">
        <v>3.121</v>
      </c>
      <c r="U46">
        <v>14.842000000000001</v>
      </c>
      <c r="V46">
        <v>13.62</v>
      </c>
      <c r="W46" s="2">
        <v>0.39150000000000001</v>
      </c>
      <c r="X46">
        <f t="shared" si="0"/>
        <v>39.15</v>
      </c>
    </row>
    <row r="47" spans="1:24" x14ac:dyDescent="0.25">
      <c r="A47">
        <v>36</v>
      </c>
      <c r="B47" t="s">
        <v>70</v>
      </c>
      <c r="C47">
        <v>0.42799999999999999</v>
      </c>
      <c r="D47">
        <v>7.0350000000000001</v>
      </c>
      <c r="E47">
        <v>59.908999999999999</v>
      </c>
      <c r="F47">
        <v>13.358000000000001</v>
      </c>
      <c r="G47">
        <v>3.1E-2</v>
      </c>
      <c r="H47">
        <v>1.4999999999999999E-2</v>
      </c>
      <c r="I47">
        <v>4.2000000000000003E-2</v>
      </c>
      <c r="J47">
        <v>0.44600000000000001</v>
      </c>
      <c r="K47">
        <v>2.2999999999999998</v>
      </c>
      <c r="L47">
        <v>3.83</v>
      </c>
      <c r="M47">
        <v>0.253</v>
      </c>
      <c r="N47">
        <v>0.42599999999999999</v>
      </c>
      <c r="O47">
        <v>4.74</v>
      </c>
      <c r="P47">
        <v>1.9E-2</v>
      </c>
      <c r="Q47">
        <v>3.0000000000000001E-3</v>
      </c>
      <c r="S47">
        <v>14.545</v>
      </c>
      <c r="T47">
        <v>3.081</v>
      </c>
      <c r="U47">
        <v>17.626000000000001</v>
      </c>
      <c r="V47">
        <v>17.48</v>
      </c>
      <c r="W47" s="2">
        <v>4.7399999999999998E-2</v>
      </c>
      <c r="X47">
        <f t="shared" si="0"/>
        <v>4.74</v>
      </c>
    </row>
    <row r="48" spans="1:24" x14ac:dyDescent="0.25">
      <c r="A48">
        <v>37</v>
      </c>
      <c r="B48" t="s">
        <v>71</v>
      </c>
      <c r="C48">
        <v>11.526</v>
      </c>
      <c r="D48">
        <v>6.4249999999999998</v>
      </c>
      <c r="E48">
        <v>49.838999999999999</v>
      </c>
      <c r="F48">
        <v>9.8889999999999993</v>
      </c>
      <c r="G48">
        <v>2.8000000000000001E-2</v>
      </c>
      <c r="H48">
        <v>6.5000000000000002E-2</v>
      </c>
      <c r="I48">
        <v>0.02</v>
      </c>
      <c r="J48">
        <v>0.36299999999999999</v>
      </c>
      <c r="K48">
        <v>1.506</v>
      </c>
      <c r="L48">
        <v>3.2429999999999999</v>
      </c>
      <c r="M48">
        <v>0.83599999999999997</v>
      </c>
      <c r="N48">
        <v>0.17699999999999999</v>
      </c>
      <c r="O48">
        <v>6.2600000000000007</v>
      </c>
      <c r="P48">
        <v>7.2999999999999995E-2</v>
      </c>
      <c r="Q48">
        <v>8.9999999999999993E-3</v>
      </c>
      <c r="S48">
        <v>13.555</v>
      </c>
      <c r="T48">
        <v>3.387</v>
      </c>
      <c r="U48">
        <v>16.942</v>
      </c>
      <c r="V48">
        <v>16.73</v>
      </c>
      <c r="W48" s="2">
        <v>6.2600000000000003E-2</v>
      </c>
      <c r="X48">
        <f t="shared" si="0"/>
        <v>6.2600000000000007</v>
      </c>
    </row>
    <row r="49" spans="1:24" x14ac:dyDescent="0.25">
      <c r="A49">
        <v>38</v>
      </c>
      <c r="B49" t="s">
        <v>72</v>
      </c>
      <c r="C49">
        <v>2.2349999999999999</v>
      </c>
      <c r="D49">
        <v>2.8260000000000001</v>
      </c>
      <c r="E49">
        <v>62.316000000000003</v>
      </c>
      <c r="F49">
        <v>15.121</v>
      </c>
      <c r="G49">
        <v>1.2999999999999999E-2</v>
      </c>
      <c r="H49">
        <v>1.2999999999999999E-2</v>
      </c>
      <c r="I49">
        <v>0</v>
      </c>
      <c r="J49">
        <v>0.52300000000000002</v>
      </c>
      <c r="K49">
        <v>1.9590000000000001</v>
      </c>
      <c r="L49">
        <v>4.6859999999999999</v>
      </c>
      <c r="M49">
        <v>0.223</v>
      </c>
      <c r="N49">
        <v>0.124</v>
      </c>
      <c r="O49">
        <v>5.4399999999999995</v>
      </c>
      <c r="P49">
        <v>2.1999999999999999E-2</v>
      </c>
      <c r="Q49">
        <v>0.01</v>
      </c>
      <c r="S49">
        <v>17.55</v>
      </c>
      <c r="T49">
        <v>3.2890000000000001</v>
      </c>
      <c r="U49">
        <v>20.838999999999999</v>
      </c>
      <c r="V49">
        <v>20.66</v>
      </c>
      <c r="W49" s="2">
        <v>5.4399999999999997E-2</v>
      </c>
      <c r="X49">
        <f t="shared" si="0"/>
        <v>5.4399999999999995</v>
      </c>
    </row>
    <row r="50" spans="1:24" x14ac:dyDescent="0.25">
      <c r="A50">
        <v>39</v>
      </c>
      <c r="B50" t="s">
        <v>73</v>
      </c>
      <c r="C50">
        <v>8.8629999999999995</v>
      </c>
      <c r="D50">
        <v>6.5590000000000002</v>
      </c>
      <c r="E50">
        <v>57.731999999999999</v>
      </c>
      <c r="F50">
        <v>8.2010000000000005</v>
      </c>
      <c r="G50">
        <v>1.9E-2</v>
      </c>
      <c r="H50">
        <v>6.0999999999999999E-2</v>
      </c>
      <c r="I50">
        <v>4.0000000000000001E-3</v>
      </c>
      <c r="J50">
        <v>0.30599999999999999</v>
      </c>
      <c r="K50">
        <v>1.254</v>
      </c>
      <c r="L50">
        <v>3.0139999999999998</v>
      </c>
      <c r="M50">
        <v>0.64200000000000002</v>
      </c>
      <c r="N50">
        <v>0.16400000000000001</v>
      </c>
      <c r="O50">
        <v>5.26</v>
      </c>
      <c r="P50">
        <v>4.2000000000000003E-2</v>
      </c>
      <c r="Q50">
        <v>1.7999999999999999E-2</v>
      </c>
      <c r="S50">
        <v>12.481999999999999</v>
      </c>
      <c r="T50">
        <v>3.5550000000000002</v>
      </c>
      <c r="U50">
        <v>16.036999999999999</v>
      </c>
      <c r="V50">
        <v>15.85</v>
      </c>
      <c r="W50" s="2">
        <v>5.2600000000000001E-2</v>
      </c>
      <c r="X50">
        <f t="shared" si="0"/>
        <v>5.26</v>
      </c>
    </row>
    <row r="51" spans="1:24" x14ac:dyDescent="0.25">
      <c r="A51">
        <v>40</v>
      </c>
      <c r="B51" t="s">
        <v>74</v>
      </c>
      <c r="C51">
        <v>2.6509999999999998</v>
      </c>
      <c r="D51">
        <v>4.92</v>
      </c>
      <c r="E51">
        <v>69.772000000000006</v>
      </c>
      <c r="F51">
        <v>8.3230000000000004</v>
      </c>
      <c r="G51">
        <v>6.2E-2</v>
      </c>
      <c r="H51">
        <v>6.0000000000000001E-3</v>
      </c>
      <c r="I51">
        <v>3.0000000000000001E-3</v>
      </c>
      <c r="J51">
        <v>0.32500000000000001</v>
      </c>
      <c r="K51">
        <v>1.2869999999999999</v>
      </c>
      <c r="L51">
        <v>3.4449999999999998</v>
      </c>
      <c r="M51">
        <v>0.27</v>
      </c>
      <c r="N51">
        <v>0.25900000000000001</v>
      </c>
      <c r="O51">
        <v>3.3000000000000003</v>
      </c>
      <c r="P51">
        <v>8.0000000000000002E-3</v>
      </c>
      <c r="Q51">
        <v>8.0000000000000002E-3</v>
      </c>
      <c r="S51">
        <v>13.282999999999999</v>
      </c>
      <c r="T51">
        <v>3.1819999999999999</v>
      </c>
      <c r="U51">
        <v>16.465</v>
      </c>
      <c r="V51">
        <v>16.36</v>
      </c>
      <c r="W51" s="2">
        <v>3.3000000000000002E-2</v>
      </c>
      <c r="X51">
        <f t="shared" si="0"/>
        <v>3.3000000000000003</v>
      </c>
    </row>
    <row r="52" spans="1:24" x14ac:dyDescent="0.25">
      <c r="A52">
        <v>41</v>
      </c>
      <c r="B52" t="s">
        <v>75</v>
      </c>
      <c r="C52">
        <v>3.5470000000000002</v>
      </c>
      <c r="D52">
        <v>7.9850000000000003</v>
      </c>
      <c r="E52">
        <v>67.159000000000006</v>
      </c>
      <c r="F52">
        <v>6.7110000000000003</v>
      </c>
      <c r="G52">
        <v>4.2999999999999997E-2</v>
      </c>
      <c r="H52">
        <v>7.0000000000000001E-3</v>
      </c>
      <c r="I52">
        <v>1.2999999999999999E-2</v>
      </c>
      <c r="J52">
        <v>0.27900000000000003</v>
      </c>
      <c r="K52">
        <v>1.079</v>
      </c>
      <c r="L52">
        <v>2.907</v>
      </c>
      <c r="M52">
        <v>0.28599999999999998</v>
      </c>
      <c r="N52">
        <v>0.222</v>
      </c>
      <c r="O52">
        <v>3.51</v>
      </c>
      <c r="P52">
        <v>0.01</v>
      </c>
      <c r="Q52">
        <v>8.9999999999999993E-3</v>
      </c>
      <c r="S52">
        <v>13.082000000000001</v>
      </c>
      <c r="T52">
        <v>3.2210000000000001</v>
      </c>
      <c r="U52">
        <v>16.303000000000001</v>
      </c>
      <c r="V52">
        <v>16.190000000000001</v>
      </c>
      <c r="W52" s="2">
        <v>3.5099999999999999E-2</v>
      </c>
      <c r="X52">
        <f t="shared" si="0"/>
        <v>3.51</v>
      </c>
    </row>
    <row r="53" spans="1:24" x14ac:dyDescent="0.25">
      <c r="A53">
        <v>42</v>
      </c>
      <c r="B53" t="s">
        <v>76</v>
      </c>
      <c r="C53">
        <v>3.2690000000000001</v>
      </c>
      <c r="D53">
        <v>7.0830000000000002</v>
      </c>
      <c r="E53">
        <v>64.778999999999996</v>
      </c>
      <c r="F53">
        <v>9.0860000000000003</v>
      </c>
      <c r="G53">
        <v>3.2000000000000001E-2</v>
      </c>
      <c r="H53">
        <v>8.9999999999999993E-3</v>
      </c>
      <c r="I53">
        <v>0</v>
      </c>
      <c r="J53">
        <v>0.33700000000000002</v>
      </c>
      <c r="K53">
        <v>1.4710000000000001</v>
      </c>
      <c r="L53">
        <v>3.5489999999999999</v>
      </c>
      <c r="M53">
        <v>0.31900000000000001</v>
      </c>
      <c r="N53">
        <v>0.15</v>
      </c>
      <c r="O53">
        <v>3.84</v>
      </c>
      <c r="P53">
        <v>7.0000000000000001E-3</v>
      </c>
      <c r="Q53">
        <v>1.0999999999999999E-2</v>
      </c>
      <c r="S53">
        <v>17.548999999999999</v>
      </c>
      <c r="T53">
        <v>3.3290000000000002</v>
      </c>
      <c r="U53">
        <v>20.878</v>
      </c>
      <c r="V53">
        <v>20.75</v>
      </c>
      <c r="W53" s="2">
        <v>3.8399999999999997E-2</v>
      </c>
      <c r="X53">
        <f t="shared" si="0"/>
        <v>3.84</v>
      </c>
    </row>
    <row r="54" spans="1:24" x14ac:dyDescent="0.25">
      <c r="A54">
        <v>43</v>
      </c>
      <c r="B54" t="s">
        <v>77</v>
      </c>
      <c r="C54">
        <v>0.49</v>
      </c>
      <c r="D54">
        <v>1.7769999999999999</v>
      </c>
      <c r="E54">
        <v>78.070999999999998</v>
      </c>
      <c r="F54">
        <v>5.0819999999999999</v>
      </c>
      <c r="G54">
        <v>5.0000000000000001E-3</v>
      </c>
      <c r="H54">
        <v>0.01</v>
      </c>
      <c r="I54">
        <v>0.82699999999999996</v>
      </c>
      <c r="J54">
        <v>0.159</v>
      </c>
      <c r="K54">
        <v>0.36</v>
      </c>
      <c r="L54">
        <v>1.5089999999999999</v>
      </c>
      <c r="M54">
        <v>4.1980000000000004</v>
      </c>
      <c r="N54">
        <v>5.6000000000000001E-2</v>
      </c>
      <c r="O54">
        <v>2.68</v>
      </c>
      <c r="P54">
        <v>8.0000000000000002E-3</v>
      </c>
      <c r="Q54">
        <v>0</v>
      </c>
      <c r="S54">
        <v>12.363</v>
      </c>
      <c r="T54">
        <v>3.2850000000000001</v>
      </c>
      <c r="U54">
        <v>15.648</v>
      </c>
      <c r="V54">
        <v>15.56</v>
      </c>
      <c r="W54" s="2">
        <v>2.6800000000000001E-2</v>
      </c>
      <c r="X54">
        <f t="shared" si="0"/>
        <v>2.68</v>
      </c>
    </row>
    <row r="55" spans="1:24" x14ac:dyDescent="0.25">
      <c r="A55">
        <v>44</v>
      </c>
      <c r="B55" t="s">
        <v>78</v>
      </c>
      <c r="C55">
        <v>2.42</v>
      </c>
      <c r="D55">
        <v>2.702</v>
      </c>
      <c r="E55">
        <v>72.524000000000001</v>
      </c>
      <c r="F55">
        <v>3.694</v>
      </c>
      <c r="G55">
        <v>5.0000000000000001E-3</v>
      </c>
      <c r="H55">
        <v>2.4E-2</v>
      </c>
      <c r="I55">
        <v>1.19</v>
      </c>
      <c r="J55">
        <v>0.17699999999999999</v>
      </c>
      <c r="K55">
        <v>0.65700000000000003</v>
      </c>
      <c r="L55">
        <v>1.341</v>
      </c>
      <c r="M55">
        <v>6.1719999999999997</v>
      </c>
      <c r="N55">
        <v>8.8999999999999996E-2</v>
      </c>
      <c r="O55">
        <v>2.98</v>
      </c>
      <c r="P55">
        <v>2.1999999999999999E-2</v>
      </c>
      <c r="Q55">
        <v>2E-3</v>
      </c>
      <c r="S55">
        <v>16.581</v>
      </c>
      <c r="T55">
        <v>3.2250000000000001</v>
      </c>
      <c r="U55">
        <v>19.806000000000001</v>
      </c>
      <c r="V55">
        <v>19.71</v>
      </c>
      <c r="W55" s="2">
        <v>2.98E-2</v>
      </c>
      <c r="X55">
        <f t="shared" si="0"/>
        <v>2.98</v>
      </c>
    </row>
    <row r="56" spans="1:24" x14ac:dyDescent="0.25">
      <c r="A56">
        <v>45</v>
      </c>
      <c r="B56" t="s">
        <v>79</v>
      </c>
      <c r="C56">
        <v>19.335999999999999</v>
      </c>
      <c r="D56">
        <v>8.0389999999999997</v>
      </c>
      <c r="E56">
        <v>44.917000000000002</v>
      </c>
      <c r="F56">
        <v>2.8170000000000002</v>
      </c>
      <c r="G56">
        <v>1.6E-2</v>
      </c>
      <c r="H56">
        <v>5.0999999999999997E-2</v>
      </c>
      <c r="I56">
        <v>0.17100000000000001</v>
      </c>
      <c r="J56">
        <v>0.184</v>
      </c>
      <c r="K56">
        <v>0.41799999999999998</v>
      </c>
      <c r="L56">
        <v>2.0819999999999999</v>
      </c>
      <c r="M56">
        <v>2.9750000000000001</v>
      </c>
      <c r="N56">
        <v>0.14799999999999999</v>
      </c>
      <c r="O56">
        <v>6</v>
      </c>
      <c r="P56">
        <v>0.108</v>
      </c>
      <c r="Q56">
        <v>1.0999999999999999E-2</v>
      </c>
      <c r="S56">
        <v>12.047000000000001</v>
      </c>
      <c r="T56">
        <v>3.3330000000000002</v>
      </c>
      <c r="U56">
        <v>15.38</v>
      </c>
      <c r="V56">
        <v>15.18</v>
      </c>
      <c r="W56" s="2">
        <v>0.06</v>
      </c>
      <c r="X56">
        <f t="shared" si="0"/>
        <v>6</v>
      </c>
    </row>
    <row r="57" spans="1:24" x14ac:dyDescent="0.25">
      <c r="A57">
        <v>46</v>
      </c>
      <c r="B57" t="s">
        <v>80</v>
      </c>
      <c r="C57">
        <v>24.074000000000002</v>
      </c>
      <c r="D57">
        <v>6.8019999999999996</v>
      </c>
      <c r="E57">
        <v>38.968000000000004</v>
      </c>
      <c r="F57">
        <v>2.5630000000000002</v>
      </c>
      <c r="G57">
        <v>1.7000000000000001E-2</v>
      </c>
      <c r="H57">
        <v>5.2999999999999999E-2</v>
      </c>
      <c r="I57">
        <v>0.13800000000000001</v>
      </c>
      <c r="J57">
        <v>0.18099999999999999</v>
      </c>
      <c r="K57">
        <v>0.33</v>
      </c>
      <c r="L57">
        <v>2.0870000000000002</v>
      </c>
      <c r="M57">
        <v>3.085</v>
      </c>
      <c r="N57">
        <v>0.14599999999999999</v>
      </c>
      <c r="O57">
        <v>6.7299999999999995</v>
      </c>
      <c r="P57">
        <v>0.106</v>
      </c>
      <c r="Q57">
        <v>1.2E-2</v>
      </c>
      <c r="S57">
        <v>14.276999999999999</v>
      </c>
      <c r="T57">
        <v>3.52</v>
      </c>
      <c r="U57">
        <v>17.797000000000001</v>
      </c>
      <c r="V57">
        <v>17.559999999999999</v>
      </c>
      <c r="W57" s="2">
        <v>6.7299999999999999E-2</v>
      </c>
      <c r="X57">
        <f t="shared" si="0"/>
        <v>6.7299999999999995</v>
      </c>
    </row>
    <row r="58" spans="1:24" x14ac:dyDescent="0.25">
      <c r="A58">
        <v>47</v>
      </c>
      <c r="B58" t="s">
        <v>81</v>
      </c>
      <c r="C58">
        <v>12.022</v>
      </c>
      <c r="D58">
        <v>7.6459999999999999</v>
      </c>
      <c r="E58">
        <v>56.844000000000001</v>
      </c>
      <c r="F58">
        <v>3.5720000000000001</v>
      </c>
      <c r="G58">
        <v>1.2E-2</v>
      </c>
      <c r="H58">
        <v>2.9000000000000001E-2</v>
      </c>
      <c r="I58">
        <v>0.125</v>
      </c>
      <c r="J58">
        <v>0.214</v>
      </c>
      <c r="K58">
        <v>0.505</v>
      </c>
      <c r="L58">
        <v>2.1070000000000002</v>
      </c>
      <c r="M58">
        <v>1.849</v>
      </c>
      <c r="N58">
        <v>0.13900000000000001</v>
      </c>
      <c r="O58">
        <v>4.78</v>
      </c>
      <c r="P58">
        <v>0.05</v>
      </c>
      <c r="Q58">
        <v>7.0000000000000001E-3</v>
      </c>
      <c r="S58">
        <v>16.172000000000001</v>
      </c>
      <c r="T58">
        <v>3.5790000000000002</v>
      </c>
      <c r="U58">
        <v>19.751000000000001</v>
      </c>
      <c r="V58">
        <v>19.579999999999998</v>
      </c>
      <c r="W58" s="2">
        <v>4.7800000000000002E-2</v>
      </c>
      <c r="X58">
        <f t="shared" si="0"/>
        <v>4.78</v>
      </c>
    </row>
    <row r="59" spans="1:24" x14ac:dyDescent="0.25">
      <c r="A59">
        <v>48</v>
      </c>
      <c r="B59" t="s">
        <v>82</v>
      </c>
      <c r="C59">
        <v>13.608000000000001</v>
      </c>
      <c r="D59">
        <v>4.6580000000000004</v>
      </c>
      <c r="E59">
        <v>60.713000000000001</v>
      </c>
      <c r="F59">
        <v>2.6659999999999999</v>
      </c>
      <c r="G59">
        <v>5.0000000000000001E-3</v>
      </c>
      <c r="H59">
        <v>0.03</v>
      </c>
      <c r="I59">
        <v>5.3999999999999999E-2</v>
      </c>
      <c r="J59">
        <v>0.16500000000000001</v>
      </c>
      <c r="K59">
        <v>0.48399999999999999</v>
      </c>
      <c r="L59">
        <v>1.867</v>
      </c>
      <c r="M59">
        <v>1.8029999999999999</v>
      </c>
      <c r="N59">
        <v>0.13900000000000001</v>
      </c>
      <c r="O59">
        <v>4.1900000000000004</v>
      </c>
      <c r="P59">
        <v>4.2999999999999997E-2</v>
      </c>
      <c r="Q59">
        <v>5.0000000000000001E-3</v>
      </c>
      <c r="S59">
        <v>13.577999999999999</v>
      </c>
      <c r="T59">
        <v>3.363</v>
      </c>
      <c r="U59">
        <v>16.940999999999999</v>
      </c>
      <c r="V59">
        <v>16.8</v>
      </c>
      <c r="W59" s="2">
        <v>4.19E-2</v>
      </c>
      <c r="X59">
        <f t="shared" si="0"/>
        <v>4.1900000000000004</v>
      </c>
    </row>
    <row r="60" spans="1:24" x14ac:dyDescent="0.25">
      <c r="A60">
        <v>49</v>
      </c>
      <c r="B60" t="s">
        <v>83</v>
      </c>
      <c r="C60">
        <v>16.683</v>
      </c>
      <c r="D60">
        <v>6.9109999999999996</v>
      </c>
      <c r="E60">
        <v>51.557000000000002</v>
      </c>
      <c r="F60">
        <v>2.6070000000000002</v>
      </c>
      <c r="G60">
        <v>0.01</v>
      </c>
      <c r="H60">
        <v>3.2000000000000001E-2</v>
      </c>
      <c r="I60">
        <v>4.5999999999999999E-2</v>
      </c>
      <c r="J60">
        <v>0.18099999999999999</v>
      </c>
      <c r="K60">
        <v>0.497</v>
      </c>
      <c r="L60">
        <v>1.762</v>
      </c>
      <c r="M60">
        <v>2.214</v>
      </c>
      <c r="N60">
        <v>0.20200000000000001</v>
      </c>
      <c r="O60">
        <v>5.4399999999999995</v>
      </c>
      <c r="P60">
        <v>5.8000000000000003E-2</v>
      </c>
      <c r="Q60">
        <v>7.0000000000000001E-3</v>
      </c>
      <c r="S60">
        <v>17.391999999999999</v>
      </c>
      <c r="T60">
        <v>3.2549999999999999</v>
      </c>
      <c r="U60">
        <v>20.646999999999998</v>
      </c>
      <c r="V60">
        <v>20.47</v>
      </c>
      <c r="W60" s="2">
        <v>5.4399999999999997E-2</v>
      </c>
      <c r="X60">
        <f t="shared" si="0"/>
        <v>5.4399999999999995</v>
      </c>
    </row>
    <row r="61" spans="1:24" x14ac:dyDescent="0.25">
      <c r="A61">
        <v>50</v>
      </c>
      <c r="B61" t="s">
        <v>84</v>
      </c>
      <c r="C61">
        <v>19.503</v>
      </c>
      <c r="D61">
        <v>6.3449999999999998</v>
      </c>
      <c r="E61">
        <v>47.816000000000003</v>
      </c>
      <c r="F61">
        <v>2.4649999999999999</v>
      </c>
      <c r="G61">
        <v>2.1999999999999999E-2</v>
      </c>
      <c r="H61">
        <v>2.7E-2</v>
      </c>
      <c r="I61">
        <v>3.7999999999999999E-2</v>
      </c>
      <c r="J61">
        <v>0.155</v>
      </c>
      <c r="K61">
        <v>0.29799999999999999</v>
      </c>
      <c r="L61">
        <v>1.71</v>
      </c>
      <c r="M61">
        <v>2.5350000000000001</v>
      </c>
      <c r="N61">
        <v>0.14899999999999999</v>
      </c>
      <c r="O61">
        <v>5.84</v>
      </c>
      <c r="P61">
        <v>6.6000000000000003E-2</v>
      </c>
      <c r="Q61">
        <v>8.0000000000000002E-3</v>
      </c>
      <c r="S61">
        <v>13.56</v>
      </c>
      <c r="T61">
        <v>3.6110000000000002</v>
      </c>
      <c r="U61">
        <v>17.170999999999999</v>
      </c>
      <c r="V61">
        <v>16.96</v>
      </c>
      <c r="W61" s="2">
        <v>5.8400000000000001E-2</v>
      </c>
      <c r="X61">
        <f t="shared" si="0"/>
        <v>5.84</v>
      </c>
    </row>
    <row r="62" spans="1:24" x14ac:dyDescent="0.25">
      <c r="A62">
        <v>51</v>
      </c>
      <c r="B62" t="s">
        <v>85</v>
      </c>
      <c r="C62">
        <v>16.715</v>
      </c>
      <c r="D62">
        <v>6.6120000000000001</v>
      </c>
      <c r="E62">
        <v>52.517000000000003</v>
      </c>
      <c r="F62">
        <v>2.8159999999999998</v>
      </c>
      <c r="G62">
        <v>8.0000000000000002E-3</v>
      </c>
      <c r="H62">
        <v>3.7999999999999999E-2</v>
      </c>
      <c r="I62">
        <v>4.2999999999999997E-2</v>
      </c>
      <c r="J62">
        <v>0.20200000000000001</v>
      </c>
      <c r="K62">
        <v>0.34899999999999998</v>
      </c>
      <c r="L62">
        <v>1.8740000000000001</v>
      </c>
      <c r="M62">
        <v>2.2069999999999999</v>
      </c>
      <c r="N62">
        <v>0.14299999999999999</v>
      </c>
      <c r="O62">
        <v>5.34</v>
      </c>
      <c r="P62">
        <v>7.4999999999999997E-2</v>
      </c>
      <c r="Q62">
        <v>8.0000000000000002E-3</v>
      </c>
      <c r="S62">
        <v>14.169</v>
      </c>
      <c r="T62">
        <v>3.4239999999999999</v>
      </c>
      <c r="U62">
        <v>17.593</v>
      </c>
      <c r="V62">
        <v>17.41</v>
      </c>
      <c r="W62" s="2">
        <v>5.3400000000000003E-2</v>
      </c>
      <c r="X62">
        <f t="shared" si="0"/>
        <v>5.34</v>
      </c>
    </row>
    <row r="63" spans="1:24" x14ac:dyDescent="0.25">
      <c r="A63">
        <v>52</v>
      </c>
      <c r="B63" t="s">
        <v>86</v>
      </c>
      <c r="C63">
        <v>19.285</v>
      </c>
      <c r="D63">
        <v>4.7809999999999997</v>
      </c>
      <c r="E63">
        <v>51.304000000000002</v>
      </c>
      <c r="F63">
        <v>2.657</v>
      </c>
      <c r="G63">
        <v>2E-3</v>
      </c>
      <c r="H63">
        <v>3.6999999999999998E-2</v>
      </c>
      <c r="I63">
        <v>2.8000000000000001E-2</v>
      </c>
      <c r="J63">
        <v>0.18099999999999999</v>
      </c>
      <c r="K63">
        <v>0.376</v>
      </c>
      <c r="L63">
        <v>1.7829999999999999</v>
      </c>
      <c r="M63">
        <v>2.4409999999999998</v>
      </c>
      <c r="N63">
        <v>0.16900000000000001</v>
      </c>
      <c r="O63">
        <v>5.62</v>
      </c>
      <c r="P63">
        <v>9.8000000000000004E-2</v>
      </c>
      <c r="Q63">
        <v>8.9999999999999993E-3</v>
      </c>
      <c r="S63">
        <v>17.065999999999999</v>
      </c>
      <c r="T63">
        <v>3.734</v>
      </c>
      <c r="U63">
        <v>20.8</v>
      </c>
      <c r="V63">
        <v>20.59</v>
      </c>
      <c r="W63" s="2">
        <v>5.62E-2</v>
      </c>
      <c r="X63">
        <f t="shared" si="0"/>
        <v>5.62</v>
      </c>
    </row>
    <row r="64" spans="1:24" x14ac:dyDescent="0.25">
      <c r="A64">
        <v>53</v>
      </c>
      <c r="B64" t="s">
        <v>87</v>
      </c>
      <c r="C64">
        <v>20.523</v>
      </c>
      <c r="D64">
        <v>4.9809999999999999</v>
      </c>
      <c r="E64">
        <v>48.137</v>
      </c>
      <c r="F64">
        <v>2.702</v>
      </c>
      <c r="G64">
        <v>1.2E-2</v>
      </c>
      <c r="H64">
        <v>9.6000000000000002E-2</v>
      </c>
      <c r="I64">
        <v>0.03</v>
      </c>
      <c r="J64">
        <v>0.218</v>
      </c>
      <c r="K64">
        <v>0.41199999999999998</v>
      </c>
      <c r="L64">
        <v>1.7190000000000001</v>
      </c>
      <c r="M64">
        <v>2.6930000000000001</v>
      </c>
      <c r="N64">
        <v>0.19600000000000001</v>
      </c>
      <c r="O64">
        <v>6.2</v>
      </c>
      <c r="P64">
        <v>0.13300000000000001</v>
      </c>
      <c r="Q64">
        <v>8.9999999999999993E-3</v>
      </c>
      <c r="S64">
        <v>12.618</v>
      </c>
      <c r="T64">
        <v>3.403</v>
      </c>
      <c r="U64">
        <v>16.021000000000001</v>
      </c>
      <c r="V64">
        <v>15.81</v>
      </c>
      <c r="W64" s="2">
        <v>6.2E-2</v>
      </c>
      <c r="X64">
        <f t="shared" si="0"/>
        <v>6.2</v>
      </c>
    </row>
    <row r="65" spans="1:24" x14ac:dyDescent="0.25">
      <c r="A65">
        <v>54</v>
      </c>
      <c r="B65" t="s">
        <v>88</v>
      </c>
      <c r="C65">
        <v>26.914999999999999</v>
      </c>
      <c r="D65">
        <v>4.2309999999999999</v>
      </c>
      <c r="E65">
        <v>38.356000000000002</v>
      </c>
      <c r="F65">
        <v>2.274</v>
      </c>
      <c r="G65">
        <v>2.1000000000000001E-2</v>
      </c>
      <c r="H65">
        <v>9.9000000000000005E-2</v>
      </c>
      <c r="I65">
        <v>1.2999999999999999E-2</v>
      </c>
      <c r="J65">
        <v>0.152</v>
      </c>
      <c r="K65">
        <v>0.307</v>
      </c>
      <c r="L65">
        <v>1.5589999999999999</v>
      </c>
      <c r="M65">
        <v>4.2850000000000001</v>
      </c>
      <c r="N65">
        <v>0.26</v>
      </c>
      <c r="O65">
        <v>7.03</v>
      </c>
      <c r="P65">
        <v>0.13600000000000001</v>
      </c>
      <c r="Q65">
        <v>0.01</v>
      </c>
      <c r="S65">
        <v>13.779</v>
      </c>
      <c r="T65">
        <v>3.6259999999999999</v>
      </c>
      <c r="U65">
        <v>17.405000000000001</v>
      </c>
      <c r="V65">
        <v>17.149999999999999</v>
      </c>
      <c r="W65" s="2">
        <v>7.0300000000000001E-2</v>
      </c>
      <c r="X65">
        <f t="shared" si="0"/>
        <v>7.03</v>
      </c>
    </row>
    <row r="66" spans="1:24" x14ac:dyDescent="0.25">
      <c r="A66">
        <v>55</v>
      </c>
      <c r="B66" t="s">
        <v>89</v>
      </c>
      <c r="C66">
        <v>22.276</v>
      </c>
      <c r="D66">
        <v>5.5350000000000001</v>
      </c>
      <c r="E66">
        <v>43.25</v>
      </c>
      <c r="F66">
        <v>2.8290000000000002</v>
      </c>
      <c r="G66">
        <v>6.0000000000000001E-3</v>
      </c>
      <c r="H66">
        <v>0.105</v>
      </c>
      <c r="I66">
        <v>2.1999999999999999E-2</v>
      </c>
      <c r="J66">
        <v>0.20100000000000001</v>
      </c>
      <c r="K66">
        <v>0.372</v>
      </c>
      <c r="L66">
        <v>1.7110000000000001</v>
      </c>
      <c r="M66">
        <v>3.0979999999999999</v>
      </c>
      <c r="N66">
        <v>0.20200000000000001</v>
      </c>
      <c r="O66">
        <v>6.69</v>
      </c>
      <c r="P66">
        <v>0.13300000000000001</v>
      </c>
      <c r="Q66">
        <v>8.0000000000000002E-3</v>
      </c>
      <c r="S66">
        <v>18.725999999999999</v>
      </c>
      <c r="T66">
        <v>3.38</v>
      </c>
      <c r="U66">
        <v>22.106000000000002</v>
      </c>
      <c r="V66">
        <v>21.88</v>
      </c>
      <c r="W66" s="2">
        <v>6.6900000000000001E-2</v>
      </c>
      <c r="X66">
        <f t="shared" si="0"/>
        <v>6.69</v>
      </c>
    </row>
    <row r="67" spans="1:24" x14ac:dyDescent="0.25">
      <c r="A67">
        <v>56</v>
      </c>
      <c r="B67" t="s">
        <v>90</v>
      </c>
      <c r="C67">
        <v>21.908000000000001</v>
      </c>
      <c r="D67">
        <v>4.3079999999999998</v>
      </c>
      <c r="E67">
        <v>46.898000000000003</v>
      </c>
      <c r="F67">
        <v>2.7679999999999998</v>
      </c>
      <c r="G67">
        <v>0.02</v>
      </c>
      <c r="H67">
        <v>9.5000000000000001E-2</v>
      </c>
      <c r="I67">
        <v>2.1000000000000001E-2</v>
      </c>
      <c r="J67">
        <v>0.157</v>
      </c>
      <c r="K67">
        <v>0.26600000000000001</v>
      </c>
      <c r="L67">
        <v>1.954</v>
      </c>
      <c r="M67">
        <v>2.5609999999999999</v>
      </c>
      <c r="N67">
        <v>0.19700000000000001</v>
      </c>
      <c r="O67">
        <v>6.09</v>
      </c>
      <c r="P67">
        <v>0.14099999999999999</v>
      </c>
      <c r="Q67">
        <v>8.9999999999999993E-3</v>
      </c>
      <c r="S67">
        <v>13.566000000000001</v>
      </c>
      <c r="T67">
        <v>3.3159999999999998</v>
      </c>
      <c r="U67">
        <v>16.882000000000001</v>
      </c>
      <c r="V67">
        <v>16.68</v>
      </c>
      <c r="W67" s="2">
        <v>6.0900000000000003E-2</v>
      </c>
      <c r="X67">
        <f t="shared" si="0"/>
        <v>6.09</v>
      </c>
    </row>
    <row r="68" spans="1:24" x14ac:dyDescent="0.25">
      <c r="A68">
        <v>57</v>
      </c>
      <c r="B68" t="s">
        <v>91</v>
      </c>
      <c r="C68">
        <v>28.437999999999999</v>
      </c>
      <c r="D68">
        <v>3.7189999999999999</v>
      </c>
      <c r="E68">
        <v>36.481999999999999</v>
      </c>
      <c r="F68">
        <v>2.698</v>
      </c>
      <c r="G68">
        <v>3.4000000000000002E-2</v>
      </c>
      <c r="H68">
        <v>0.112</v>
      </c>
      <c r="I68">
        <v>1.6E-2</v>
      </c>
      <c r="J68">
        <v>0.14000000000000001</v>
      </c>
      <c r="K68">
        <v>0.26100000000000001</v>
      </c>
      <c r="L68">
        <v>1.645</v>
      </c>
      <c r="M68">
        <v>4.548</v>
      </c>
      <c r="N68">
        <v>0.20499999999999999</v>
      </c>
      <c r="O68">
        <v>7.35</v>
      </c>
      <c r="P68">
        <v>0.13</v>
      </c>
      <c r="Q68">
        <v>0.01</v>
      </c>
      <c r="S68">
        <v>13.353999999999999</v>
      </c>
      <c r="T68">
        <v>3.4140000000000001</v>
      </c>
      <c r="U68">
        <v>16.768000000000001</v>
      </c>
      <c r="V68">
        <v>16.516999999999999</v>
      </c>
      <c r="W68" s="2">
        <v>7.3499999999999996E-2</v>
      </c>
      <c r="X68">
        <f t="shared" si="0"/>
        <v>7.35</v>
      </c>
    </row>
    <row r="69" spans="1:24" x14ac:dyDescent="0.25">
      <c r="A69">
        <v>58</v>
      </c>
      <c r="B69" t="s">
        <v>92</v>
      </c>
      <c r="C69">
        <v>32.298000000000002</v>
      </c>
      <c r="D69">
        <v>3.7149999999999999</v>
      </c>
      <c r="E69">
        <v>31.349</v>
      </c>
      <c r="F69">
        <v>2.4180000000000001</v>
      </c>
      <c r="G69">
        <v>2.1000000000000001E-2</v>
      </c>
      <c r="H69">
        <v>0.185</v>
      </c>
      <c r="I69">
        <v>1.4E-2</v>
      </c>
      <c r="J69">
        <v>0.13600000000000001</v>
      </c>
      <c r="K69">
        <v>0.28699999999999998</v>
      </c>
      <c r="L69">
        <v>1.6679999999999999</v>
      </c>
      <c r="M69">
        <v>3.4409999999999998</v>
      </c>
      <c r="N69">
        <v>0.251</v>
      </c>
      <c r="O69">
        <v>8</v>
      </c>
      <c r="P69">
        <v>0.16500000000000001</v>
      </c>
      <c r="Q69">
        <v>1.2E-2</v>
      </c>
      <c r="S69">
        <v>11.925000000000001</v>
      </c>
      <c r="T69">
        <v>3.6749999999999998</v>
      </c>
      <c r="U69">
        <v>15.6</v>
      </c>
      <c r="V69">
        <v>15.305999999999999</v>
      </c>
      <c r="W69" s="2">
        <v>0.08</v>
      </c>
      <c r="X69">
        <f t="shared" si="0"/>
        <v>8</v>
      </c>
    </row>
    <row r="70" spans="1:24" x14ac:dyDescent="0.25">
      <c r="A70">
        <v>59</v>
      </c>
      <c r="B70" t="s">
        <v>93</v>
      </c>
      <c r="C70">
        <v>31.888999999999999</v>
      </c>
      <c r="D70">
        <v>5.0880000000000001</v>
      </c>
      <c r="E70">
        <v>29.881</v>
      </c>
      <c r="F70">
        <v>2.524</v>
      </c>
      <c r="G70">
        <v>2.8000000000000001E-2</v>
      </c>
      <c r="H70">
        <v>8.7999999999999995E-2</v>
      </c>
      <c r="I70">
        <v>1.2E-2</v>
      </c>
      <c r="J70">
        <v>0.13900000000000001</v>
      </c>
      <c r="K70">
        <v>0.33</v>
      </c>
      <c r="L70">
        <v>1.6220000000000001</v>
      </c>
      <c r="M70">
        <v>2.1349999999999998</v>
      </c>
      <c r="N70">
        <v>0.26400000000000001</v>
      </c>
      <c r="O70">
        <v>8.3699999999999992</v>
      </c>
      <c r="P70">
        <v>0.17399999999999999</v>
      </c>
      <c r="Q70">
        <v>1.4E-2</v>
      </c>
      <c r="S70">
        <v>13.077</v>
      </c>
      <c r="T70">
        <v>3.383</v>
      </c>
      <c r="U70">
        <v>16.46</v>
      </c>
      <c r="V70">
        <v>16.177</v>
      </c>
      <c r="W70" s="2">
        <v>8.3699999999999997E-2</v>
      </c>
      <c r="X70">
        <f t="shared" si="0"/>
        <v>8.3699999999999992</v>
      </c>
    </row>
    <row r="71" spans="1:24" x14ac:dyDescent="0.25">
      <c r="A71">
        <v>60</v>
      </c>
      <c r="B71" t="s">
        <v>94</v>
      </c>
      <c r="C71">
        <v>31.481000000000002</v>
      </c>
      <c r="D71">
        <v>6.657</v>
      </c>
      <c r="E71">
        <v>29.132000000000001</v>
      </c>
      <c r="F71">
        <v>2.8839999999999999</v>
      </c>
      <c r="G71">
        <v>3.5999999999999997E-2</v>
      </c>
      <c r="H71">
        <v>0.08</v>
      </c>
      <c r="I71">
        <v>2.5000000000000001E-2</v>
      </c>
      <c r="J71">
        <v>0.151</v>
      </c>
      <c r="K71">
        <v>0.39100000000000001</v>
      </c>
      <c r="L71">
        <v>1.6120000000000001</v>
      </c>
      <c r="M71">
        <v>1.6279999999999999</v>
      </c>
      <c r="N71">
        <v>0.27</v>
      </c>
      <c r="O71">
        <v>8.73</v>
      </c>
      <c r="P71">
        <v>0.193</v>
      </c>
      <c r="Q71">
        <v>1.4999999999999999E-2</v>
      </c>
      <c r="S71">
        <v>17.555</v>
      </c>
      <c r="T71">
        <v>3.6429999999999998</v>
      </c>
      <c r="U71">
        <v>21.198</v>
      </c>
      <c r="V71">
        <v>20.88</v>
      </c>
      <c r="W71" s="2">
        <v>8.7300000000000003E-2</v>
      </c>
      <c r="X71">
        <f t="shared" si="0"/>
        <v>8.73</v>
      </c>
    </row>
    <row r="72" spans="1:24" x14ac:dyDescent="0.25">
      <c r="A72">
        <v>61</v>
      </c>
      <c r="B72" t="s">
        <v>95</v>
      </c>
      <c r="C72">
        <v>31.960999999999999</v>
      </c>
      <c r="D72">
        <v>6.5869999999999997</v>
      </c>
      <c r="E72">
        <v>27.234999999999999</v>
      </c>
      <c r="F72">
        <v>2.782</v>
      </c>
      <c r="G72">
        <v>3.7999999999999999E-2</v>
      </c>
      <c r="H72">
        <v>0.11</v>
      </c>
      <c r="I72">
        <v>0.02</v>
      </c>
      <c r="J72">
        <v>0.13800000000000001</v>
      </c>
      <c r="K72">
        <v>0.29599999999999999</v>
      </c>
      <c r="L72">
        <v>1.4410000000000001</v>
      </c>
      <c r="M72">
        <v>1.948</v>
      </c>
      <c r="N72">
        <v>0.312</v>
      </c>
      <c r="O72">
        <v>9.19</v>
      </c>
      <c r="P72">
        <v>0.184</v>
      </c>
      <c r="Q72">
        <v>1.4999999999999999E-2</v>
      </c>
      <c r="S72">
        <v>17.399000000000001</v>
      </c>
      <c r="T72">
        <v>3.339</v>
      </c>
      <c r="U72">
        <v>20.738</v>
      </c>
      <c r="V72">
        <v>20.431000000000001</v>
      </c>
      <c r="W72" s="2">
        <v>9.1899999999999996E-2</v>
      </c>
      <c r="X72">
        <f t="shared" si="0"/>
        <v>9.19</v>
      </c>
    </row>
    <row r="73" spans="1:24" x14ac:dyDescent="0.25">
      <c r="A73">
        <v>62</v>
      </c>
      <c r="B73" t="s">
        <v>96</v>
      </c>
      <c r="C73">
        <v>38.402999999999999</v>
      </c>
      <c r="D73">
        <v>6.4770000000000003</v>
      </c>
      <c r="E73">
        <v>18.111000000000001</v>
      </c>
      <c r="F73">
        <v>2.2610000000000001</v>
      </c>
      <c r="G73">
        <v>4.2999999999999997E-2</v>
      </c>
      <c r="H73">
        <v>0.122</v>
      </c>
      <c r="I73">
        <v>8.9999999999999993E-3</v>
      </c>
      <c r="J73">
        <v>0.114</v>
      </c>
      <c r="K73">
        <v>0.36099999999999999</v>
      </c>
      <c r="L73">
        <v>1.4950000000000001</v>
      </c>
      <c r="M73">
        <v>3.0209999999999999</v>
      </c>
      <c r="N73">
        <v>0.41199999999999998</v>
      </c>
      <c r="O73">
        <v>9.92</v>
      </c>
      <c r="P73">
        <v>0.13100000000000001</v>
      </c>
      <c r="Q73">
        <v>2.4E-2</v>
      </c>
      <c r="S73">
        <v>12.647</v>
      </c>
      <c r="T73">
        <v>3.2949999999999999</v>
      </c>
      <c r="U73">
        <v>15.942</v>
      </c>
      <c r="V73">
        <v>15.615</v>
      </c>
      <c r="W73" s="2">
        <v>9.9199999999999997E-2</v>
      </c>
      <c r="X73">
        <f t="shared" si="0"/>
        <v>9.92</v>
      </c>
    </row>
    <row r="74" spans="1:24" x14ac:dyDescent="0.25">
      <c r="A74">
        <v>63</v>
      </c>
      <c r="B74" t="s">
        <v>97</v>
      </c>
      <c r="C74">
        <v>33.634999999999998</v>
      </c>
      <c r="D74">
        <v>6.2140000000000004</v>
      </c>
      <c r="E74">
        <v>25.532</v>
      </c>
      <c r="F74">
        <v>1.764</v>
      </c>
      <c r="G74">
        <v>5.6000000000000001E-2</v>
      </c>
      <c r="H74">
        <v>0.1</v>
      </c>
      <c r="I74">
        <v>0.02</v>
      </c>
      <c r="J74">
        <v>7.9000000000000001E-2</v>
      </c>
      <c r="K74">
        <v>0.28499999999999998</v>
      </c>
      <c r="L74">
        <v>1.0469999999999999</v>
      </c>
      <c r="M74">
        <v>4.2409999999999997</v>
      </c>
      <c r="N74">
        <v>0.35</v>
      </c>
      <c r="O74">
        <v>9.42</v>
      </c>
      <c r="P74">
        <v>0.128</v>
      </c>
      <c r="Q74">
        <v>0.02</v>
      </c>
      <c r="S74">
        <v>13.787000000000001</v>
      </c>
      <c r="T74">
        <v>3.661</v>
      </c>
      <c r="U74">
        <v>17.448</v>
      </c>
      <c r="V74">
        <v>17.103000000000002</v>
      </c>
      <c r="W74" s="2">
        <v>9.4200000000000006E-2</v>
      </c>
      <c r="X74">
        <f t="shared" si="0"/>
        <v>9.42</v>
      </c>
    </row>
    <row r="75" spans="1:24" x14ac:dyDescent="0.25">
      <c r="A75">
        <v>64</v>
      </c>
      <c r="B75" t="s">
        <v>98</v>
      </c>
      <c r="C75">
        <v>30.382000000000001</v>
      </c>
      <c r="D75">
        <v>8.4529999999999994</v>
      </c>
      <c r="E75">
        <v>27.684000000000001</v>
      </c>
      <c r="F75">
        <v>2.117</v>
      </c>
      <c r="G75">
        <v>6.4000000000000001E-2</v>
      </c>
      <c r="H75">
        <v>6.3E-2</v>
      </c>
      <c r="I75">
        <v>2.7E-2</v>
      </c>
      <c r="J75">
        <v>0.107</v>
      </c>
      <c r="K75">
        <v>0.46400000000000002</v>
      </c>
      <c r="L75">
        <v>1.2889999999999999</v>
      </c>
      <c r="M75">
        <v>3.573</v>
      </c>
      <c r="N75">
        <v>0.32600000000000001</v>
      </c>
      <c r="O75">
        <v>8.86</v>
      </c>
      <c r="P75">
        <v>0.109</v>
      </c>
      <c r="Q75">
        <v>1.9E-2</v>
      </c>
      <c r="S75">
        <v>14.279</v>
      </c>
      <c r="T75">
        <v>3.3540000000000001</v>
      </c>
      <c r="U75">
        <v>17.632999999999999</v>
      </c>
      <c r="V75">
        <v>17.335999999999999</v>
      </c>
      <c r="W75" s="2">
        <v>8.8599999999999998E-2</v>
      </c>
      <c r="X75">
        <f t="shared" si="0"/>
        <v>8.86</v>
      </c>
    </row>
    <row r="76" spans="1:24" x14ac:dyDescent="0.25">
      <c r="A76">
        <v>65</v>
      </c>
      <c r="B76" t="s">
        <v>99</v>
      </c>
      <c r="C76">
        <v>28.731000000000002</v>
      </c>
      <c r="D76">
        <v>9.3379999999999992</v>
      </c>
      <c r="E76">
        <v>27.259</v>
      </c>
      <c r="F76">
        <v>1.579</v>
      </c>
      <c r="G76">
        <v>7.3999999999999996E-2</v>
      </c>
      <c r="H76">
        <v>5.1999999999999998E-2</v>
      </c>
      <c r="I76">
        <v>1.2E-2</v>
      </c>
      <c r="J76">
        <v>6.6000000000000003E-2</v>
      </c>
      <c r="K76">
        <v>0.42899999999999999</v>
      </c>
      <c r="L76">
        <v>0.92700000000000005</v>
      </c>
      <c r="M76">
        <v>4.343</v>
      </c>
      <c r="N76">
        <v>0.31900000000000001</v>
      </c>
      <c r="O76">
        <v>9.1399999999999988</v>
      </c>
      <c r="P76">
        <v>0.11600000000000001</v>
      </c>
      <c r="Q76">
        <v>2.1000000000000001E-2</v>
      </c>
      <c r="S76">
        <v>14.172000000000001</v>
      </c>
      <c r="T76">
        <v>3.173</v>
      </c>
      <c r="U76">
        <v>17.344999999999999</v>
      </c>
      <c r="V76">
        <v>17.055</v>
      </c>
      <c r="W76" s="2">
        <v>9.1399999999999995E-2</v>
      </c>
      <c r="X76">
        <f t="shared" si="0"/>
        <v>9.1399999999999988</v>
      </c>
    </row>
    <row r="77" spans="1:24" x14ac:dyDescent="0.25">
      <c r="A77">
        <v>66</v>
      </c>
      <c r="B77" t="s">
        <v>100</v>
      </c>
      <c r="C77">
        <v>29.170999999999999</v>
      </c>
      <c r="D77">
        <v>12.119</v>
      </c>
      <c r="E77">
        <v>25.062000000000001</v>
      </c>
      <c r="F77">
        <v>1.98</v>
      </c>
      <c r="G77">
        <v>5.6000000000000001E-2</v>
      </c>
      <c r="H77">
        <v>4.4999999999999998E-2</v>
      </c>
      <c r="I77">
        <v>1.9E-2</v>
      </c>
      <c r="J77">
        <v>8.3000000000000004E-2</v>
      </c>
      <c r="K77">
        <v>0.40500000000000003</v>
      </c>
      <c r="L77">
        <v>1.1120000000000001</v>
      </c>
      <c r="M77">
        <v>2.806</v>
      </c>
      <c r="N77">
        <v>0.375</v>
      </c>
      <c r="O77">
        <v>9.7100000000000009</v>
      </c>
      <c r="P77">
        <v>9.6000000000000002E-2</v>
      </c>
      <c r="Q77">
        <v>2.1000000000000001E-2</v>
      </c>
      <c r="S77">
        <v>12.048</v>
      </c>
      <c r="T77">
        <v>3.2450000000000001</v>
      </c>
      <c r="U77">
        <v>15.292999999999999</v>
      </c>
      <c r="V77">
        <v>14.978</v>
      </c>
      <c r="W77" s="2">
        <v>9.7100000000000006E-2</v>
      </c>
      <c r="X77">
        <f t="shared" ref="X77:X83" si="1">W77*100</f>
        <v>9.7100000000000009</v>
      </c>
    </row>
    <row r="78" spans="1:24" x14ac:dyDescent="0.25">
      <c r="A78">
        <v>67</v>
      </c>
      <c r="B78" t="s">
        <v>101</v>
      </c>
      <c r="C78">
        <v>21.395</v>
      </c>
      <c r="D78">
        <v>9.5470000000000006</v>
      </c>
      <c r="E78">
        <v>18.995999999999999</v>
      </c>
      <c r="F78">
        <v>1.9390000000000001</v>
      </c>
      <c r="G78">
        <v>5.0999999999999997E-2</v>
      </c>
      <c r="H78">
        <v>3.3000000000000002E-2</v>
      </c>
      <c r="I78">
        <v>2.5999999999999999E-2</v>
      </c>
      <c r="J78">
        <v>8.3000000000000004E-2</v>
      </c>
      <c r="K78">
        <v>5.0720000000000001</v>
      </c>
      <c r="L78">
        <v>1.077</v>
      </c>
      <c r="M78">
        <v>2.008</v>
      </c>
      <c r="N78">
        <v>7.2619999999999996</v>
      </c>
      <c r="O78">
        <v>18.279999999999998</v>
      </c>
      <c r="P78">
        <v>7.0999999999999994E-2</v>
      </c>
      <c r="Q78">
        <v>1.6E-2</v>
      </c>
      <c r="S78">
        <v>18.728999999999999</v>
      </c>
      <c r="T78">
        <v>3.5179999999999998</v>
      </c>
      <c r="U78">
        <v>22.247</v>
      </c>
      <c r="V78">
        <v>21.603999999999999</v>
      </c>
      <c r="W78" s="2">
        <v>0.18279999999999999</v>
      </c>
      <c r="X78">
        <f t="shared" si="1"/>
        <v>18.279999999999998</v>
      </c>
    </row>
    <row r="79" spans="1:24" x14ac:dyDescent="0.25">
      <c r="A79">
        <v>68</v>
      </c>
      <c r="B79" t="s">
        <v>102</v>
      </c>
      <c r="C79">
        <v>15.06</v>
      </c>
      <c r="D79">
        <v>6.9349999999999996</v>
      </c>
      <c r="E79">
        <v>15.387</v>
      </c>
      <c r="F79">
        <v>1.8029999999999999</v>
      </c>
      <c r="G79">
        <v>0.05</v>
      </c>
      <c r="H79">
        <v>2.3E-2</v>
      </c>
      <c r="I79">
        <v>6.3E-2</v>
      </c>
      <c r="J79">
        <v>7.4999999999999997E-2</v>
      </c>
      <c r="K79">
        <v>9.2569999999999997</v>
      </c>
      <c r="L79">
        <v>0.93799999999999994</v>
      </c>
      <c r="M79">
        <v>1.746</v>
      </c>
      <c r="N79">
        <v>13.391</v>
      </c>
      <c r="O79">
        <v>25.22</v>
      </c>
      <c r="P79">
        <v>4.8000000000000001E-2</v>
      </c>
      <c r="Q79">
        <v>8.9999999999999993E-3</v>
      </c>
      <c r="S79">
        <v>13.561999999999999</v>
      </c>
      <c r="T79">
        <v>3.347</v>
      </c>
      <c r="U79">
        <v>16.908999999999999</v>
      </c>
      <c r="V79">
        <v>16.065000000000001</v>
      </c>
      <c r="W79" s="2">
        <v>0.25219999999999998</v>
      </c>
      <c r="X79">
        <f t="shared" si="1"/>
        <v>25.22</v>
      </c>
    </row>
    <row r="80" spans="1:24" x14ac:dyDescent="0.25">
      <c r="A80">
        <v>69</v>
      </c>
      <c r="B80" t="s">
        <v>103</v>
      </c>
      <c r="C80">
        <v>17.273</v>
      </c>
      <c r="D80">
        <v>7.7850000000000001</v>
      </c>
      <c r="E80">
        <v>20.417999999999999</v>
      </c>
      <c r="F80">
        <v>2.3130000000000002</v>
      </c>
      <c r="G80">
        <v>4.2000000000000003E-2</v>
      </c>
      <c r="H80">
        <v>3.4000000000000002E-2</v>
      </c>
      <c r="I80">
        <v>3.5000000000000003E-2</v>
      </c>
      <c r="J80">
        <v>9.1999999999999998E-2</v>
      </c>
      <c r="K80">
        <v>6.9429999999999996</v>
      </c>
      <c r="L80">
        <v>1.157</v>
      </c>
      <c r="M80">
        <v>1.825</v>
      </c>
      <c r="N80">
        <v>9.9819999999999993</v>
      </c>
      <c r="O80">
        <v>21.04</v>
      </c>
      <c r="P80">
        <v>7.0000000000000007E-2</v>
      </c>
      <c r="Q80">
        <v>1.2E-2</v>
      </c>
      <c r="S80">
        <v>17.553000000000001</v>
      </c>
      <c r="T80">
        <v>3.1749999999999998</v>
      </c>
      <c r="U80">
        <v>20.728000000000002</v>
      </c>
      <c r="V80">
        <v>20.059999999999999</v>
      </c>
      <c r="W80" s="2">
        <v>0.2104</v>
      </c>
      <c r="X80">
        <f t="shared" si="1"/>
        <v>21.04</v>
      </c>
    </row>
    <row r="81" spans="1:24" x14ac:dyDescent="0.25">
      <c r="A81">
        <v>70</v>
      </c>
      <c r="B81" t="s">
        <v>104</v>
      </c>
      <c r="C81">
        <v>7.3959999999999999</v>
      </c>
      <c r="D81">
        <v>4.6050000000000004</v>
      </c>
      <c r="E81">
        <v>13.507</v>
      </c>
      <c r="F81">
        <v>2.2690000000000001</v>
      </c>
      <c r="G81">
        <v>6.2E-2</v>
      </c>
      <c r="H81">
        <v>0.01</v>
      </c>
      <c r="I81">
        <v>6.5000000000000002E-2</v>
      </c>
      <c r="J81">
        <v>8.6999999999999994E-2</v>
      </c>
      <c r="K81">
        <v>13.207000000000001</v>
      </c>
      <c r="L81">
        <v>1.006</v>
      </c>
      <c r="M81">
        <v>1.1519999999999999</v>
      </c>
      <c r="N81">
        <v>18.943999999999999</v>
      </c>
      <c r="O81">
        <v>32.159999999999997</v>
      </c>
      <c r="P81">
        <v>2.3E-2</v>
      </c>
      <c r="Q81">
        <v>8.0000000000000002E-3</v>
      </c>
      <c r="S81">
        <v>16.178999999999998</v>
      </c>
      <c r="T81">
        <v>3.327</v>
      </c>
      <c r="U81">
        <v>19.506</v>
      </c>
      <c r="V81">
        <v>18.436</v>
      </c>
      <c r="W81" s="2">
        <v>0.3216</v>
      </c>
      <c r="X81">
        <f t="shared" si="1"/>
        <v>32.159999999999997</v>
      </c>
    </row>
    <row r="82" spans="1:24" x14ac:dyDescent="0.25">
      <c r="A82">
        <v>71</v>
      </c>
      <c r="B82" t="s">
        <v>105</v>
      </c>
      <c r="C82">
        <v>1.379</v>
      </c>
      <c r="D82">
        <v>1.6890000000000001</v>
      </c>
      <c r="E82">
        <v>17.224</v>
      </c>
      <c r="F82">
        <v>3.5219999999999998</v>
      </c>
      <c r="G82">
        <v>3.4000000000000002E-2</v>
      </c>
      <c r="H82">
        <v>3.0000000000000001E-3</v>
      </c>
      <c r="I82">
        <v>9.9000000000000005E-2</v>
      </c>
      <c r="J82">
        <v>0.126</v>
      </c>
      <c r="K82">
        <v>14.702999999999999</v>
      </c>
      <c r="L82">
        <v>1.4810000000000001</v>
      </c>
      <c r="M82">
        <v>0.51800000000000002</v>
      </c>
      <c r="N82">
        <v>21.818000000000001</v>
      </c>
      <c r="O82">
        <v>35.06</v>
      </c>
      <c r="P82">
        <v>8.9999999999999993E-3</v>
      </c>
      <c r="Q82">
        <v>3.0000000000000001E-3</v>
      </c>
      <c r="S82">
        <v>13.086</v>
      </c>
      <c r="T82">
        <v>3.206</v>
      </c>
      <c r="U82">
        <v>16.292000000000002</v>
      </c>
      <c r="V82">
        <v>15.167999999999999</v>
      </c>
      <c r="W82" s="2">
        <v>0.35060000000000002</v>
      </c>
      <c r="X82">
        <f t="shared" si="1"/>
        <v>35.06</v>
      </c>
    </row>
    <row r="83" spans="1:24" x14ac:dyDescent="0.25">
      <c r="A83">
        <v>72</v>
      </c>
      <c r="B83" t="s">
        <v>106</v>
      </c>
      <c r="C83">
        <v>1.2370000000000001</v>
      </c>
      <c r="D83">
        <v>1.554</v>
      </c>
      <c r="E83">
        <v>27.038</v>
      </c>
      <c r="F83">
        <v>5.9770000000000003</v>
      </c>
      <c r="G83">
        <v>2.7E-2</v>
      </c>
      <c r="H83">
        <v>4.0000000000000001E-3</v>
      </c>
      <c r="I83">
        <v>7.0000000000000007E-2</v>
      </c>
      <c r="J83">
        <v>0.223</v>
      </c>
      <c r="K83">
        <v>12.199</v>
      </c>
      <c r="L83">
        <v>2.44</v>
      </c>
      <c r="M83">
        <v>0.375</v>
      </c>
      <c r="N83">
        <v>17.382000000000001</v>
      </c>
      <c r="O83">
        <v>29.549999999999997</v>
      </c>
      <c r="P83">
        <v>2.4E-2</v>
      </c>
      <c r="Q83">
        <v>2E-3</v>
      </c>
      <c r="S83">
        <v>17.074000000000002</v>
      </c>
      <c r="T83">
        <v>3.2519999999999998</v>
      </c>
      <c r="U83">
        <v>20.326000000000001</v>
      </c>
      <c r="V83">
        <v>19.364999999999998</v>
      </c>
      <c r="W83" s="2">
        <v>0.29549999999999998</v>
      </c>
      <c r="X83">
        <f t="shared" si="1"/>
        <v>29.549999999999997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exploration sh8-2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Reddell</dc:creator>
  <cp:lastModifiedBy>Craig Reddell</cp:lastModifiedBy>
  <dcterms:created xsi:type="dcterms:W3CDTF">2017-08-31T01:47:39Z</dcterms:created>
  <dcterms:modified xsi:type="dcterms:W3CDTF">2017-08-31T01:47:40Z</dcterms:modified>
</cp:coreProperties>
</file>