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60" yWindow="30" windowWidth="19650" windowHeight="9345" tabRatio="919" activeTab="3"/>
  </bookViews>
  <sheets>
    <sheet name="Collar" sheetId="14" r:id="rId1"/>
    <sheet name="DrillType" sheetId="26" r:id="rId2"/>
    <sheet name="DHSurvey" sheetId="22" r:id="rId3"/>
    <sheet name="Sample" sheetId="27" r:id="rId4"/>
    <sheet name="Geology" sheetId="25" r:id="rId5"/>
    <sheet name="Codes" sheetId="20" r:id="rId6"/>
  </sheets>
  <definedNames>
    <definedName name="Alteration">Codes!$AD$2:$AD$14</definedName>
    <definedName name="Chktype" localSheetId="3">Codes!$O$2:$O$4</definedName>
    <definedName name="ChkType">Codes!$O$2:$O$4</definedName>
    <definedName name="CollarSurveyMethod">Codes!$F$2:$F$5</definedName>
    <definedName name="Colour">Codes!$Z$2:$Z$14</definedName>
    <definedName name="ColourInt">Codes!$X$2:$X$3</definedName>
    <definedName name="Comp">Codes!$N$2:$N$4</definedName>
    <definedName name="Company">Codes!$N$1</definedName>
    <definedName name="DHSurveyMethod">Codes!$T$2:$T$5</definedName>
    <definedName name="DrillingCompany">Codes!$G$2:$G$3</definedName>
    <definedName name="DrillMethod">Codes!$R$2:$R$3</definedName>
    <definedName name="DrillSize">Codes!$S$3:$S$10</definedName>
    <definedName name="Grainsize">Codes!$AN$2:$AN$4</definedName>
    <definedName name="Grid">Codes!$E$3:$E$19</definedName>
    <definedName name="Intensity">Codes!$AL$2:$AL$6</definedName>
    <definedName name="Lab">Codes!$Q$2:$Q$3</definedName>
    <definedName name="LithCode">Codes!$V$2:$V$38</definedName>
    <definedName name="LoggedBy">Codes!$J$2:$J$5</definedName>
    <definedName name="Mineralisation">Codes!$AJ$2:$AJ$16</definedName>
    <definedName name="MurGrid">Codes!$E$3:$E$19</definedName>
    <definedName name="MurMethod">Codes!$R$2:$R$3</definedName>
    <definedName name="Murphy">Codes!$A$2</definedName>
    <definedName name="MurphyGrid">Codes!$E$2:$E$19</definedName>
    <definedName name="MurphyProspect">Codes!$B$2:$B$4</definedName>
    <definedName name="MurProspect">Codes!$B$2:$B$27</definedName>
    <definedName name="MurSize">Codes!$S$2:$S$6</definedName>
    <definedName name="MurStd">Codes!$P$2:$P$6</definedName>
    <definedName name="MurTenement">Codes!$D$2:$D$9</definedName>
    <definedName name="Oxidation">Codes!$AB$2:$AB$5</definedName>
    <definedName name="_xlnm.Print_Area" localSheetId="5">Codes!$AB$1:$AP$18</definedName>
    <definedName name="_xlnm.Print_Area" localSheetId="0">Collar!$A$1:$L$2</definedName>
    <definedName name="_xlnm.Print_Area" localSheetId="4">Geology!$P$1:$AD$40</definedName>
    <definedName name="_xlnm.Print_Titles" localSheetId="0">Collar!$1:$1</definedName>
    <definedName name="Project">Codes!$A$2:$A$5</definedName>
    <definedName name="Prospect">Codes!$B$2:$B$4</definedName>
    <definedName name="Rig">Codes!$H$2:$H$5</definedName>
    <definedName name="RigType">Codes!$P$2:$P$5</definedName>
    <definedName name="SampledBy">Codes!$N$2:$N$8</definedName>
    <definedName name="SampType" localSheetId="3">Codes!$K$2:$K$7</definedName>
    <definedName name="SampType">Codes!$K$2:$K$10</definedName>
    <definedName name="Standard">Codes!$P$2:$P$5</definedName>
    <definedName name="Structure">Codes!$AF$2:$AF$11</definedName>
    <definedName name="SurveyMeth">Codes!$J$2:$J$8</definedName>
    <definedName name="Tenement">Codes!$D$2:$D$14</definedName>
    <definedName name="Vein">Codes!$AH$2:$AH$15</definedName>
    <definedName name="WetDry">Codes!$L$2:$L$4</definedName>
  </definedNames>
  <calcPr calcId="125725"/>
</workbook>
</file>

<file path=xl/calcChain.xml><?xml version="1.0" encoding="utf-8"?>
<calcChain xmlns="http://schemas.openxmlformats.org/spreadsheetml/2006/main">
  <c r="E23" i="27"/>
  <c r="E22"/>
  <c r="E21"/>
  <c r="E20"/>
  <c r="E19"/>
  <c r="E18"/>
  <c r="E17"/>
  <c r="E16"/>
  <c r="E15"/>
  <c r="E14"/>
  <c r="E13"/>
  <c r="E12"/>
  <c r="E11"/>
  <c r="E10"/>
  <c r="E9"/>
  <c r="E8"/>
  <c r="E7"/>
  <c r="E6"/>
  <c r="E5"/>
  <c r="E4"/>
  <c r="E3"/>
  <c r="E2"/>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A3"/>
  <c r="A4"/>
  <c r="A5"/>
  <c r="A6"/>
  <c r="A7"/>
  <c r="A8"/>
  <c r="A9"/>
  <c r="A10"/>
  <c r="A11"/>
  <c r="A12"/>
  <c r="A13"/>
  <c r="A14"/>
  <c r="A15"/>
  <c r="A16"/>
  <c r="A3" i="22"/>
  <c r="B3"/>
  <c r="A4"/>
  <c r="B4"/>
  <c r="A5"/>
  <c r="B5"/>
  <c r="A6"/>
  <c r="B6"/>
  <c r="A7"/>
  <c r="B7"/>
  <c r="A8"/>
  <c r="B8"/>
  <c r="A9"/>
  <c r="B9"/>
  <c r="A10"/>
  <c r="B10"/>
  <c r="A11"/>
  <c r="B11"/>
  <c r="A12"/>
  <c r="B12"/>
  <c r="A13"/>
  <c r="B13"/>
  <c r="A14"/>
  <c r="B14"/>
  <c r="A15"/>
  <c r="B15"/>
  <c r="A16"/>
  <c r="B16"/>
  <c r="A17"/>
  <c r="B17"/>
  <c r="A18"/>
  <c r="B18"/>
  <c r="A19"/>
  <c r="B19"/>
  <c r="A20"/>
  <c r="B20"/>
  <c r="B2"/>
  <c r="A2"/>
  <c r="A2" i="26"/>
  <c r="E3"/>
  <c r="E4"/>
  <c r="E5"/>
  <c r="E6"/>
  <c r="E7"/>
  <c r="E8"/>
  <c r="E9"/>
  <c r="E10"/>
  <c r="E11"/>
  <c r="E12"/>
  <c r="E13"/>
  <c r="E14"/>
  <c r="E15"/>
  <c r="E16"/>
  <c r="E17"/>
  <c r="E18"/>
  <c r="E19"/>
  <c r="E20"/>
  <c r="E21"/>
  <c r="E22"/>
  <c r="E23"/>
  <c r="E24"/>
  <c r="E25"/>
  <c r="E26"/>
  <c r="E27"/>
  <c r="E28"/>
  <c r="E29"/>
  <c r="E30"/>
  <c r="E31"/>
  <c r="E32"/>
  <c r="E33"/>
  <c r="E34"/>
  <c r="E35"/>
  <c r="E36"/>
  <c r="E37"/>
  <c r="E38"/>
  <c r="E39"/>
  <c r="E40"/>
  <c r="E41"/>
  <c r="E2"/>
  <c r="E3" i="25"/>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A2" i="27"/>
  <c r="A17"/>
  <c r="A18"/>
  <c r="A19"/>
  <c r="A20"/>
  <c r="A21"/>
  <c r="A22"/>
  <c r="A23"/>
  <c r="C25"/>
  <c r="B25" s="1"/>
  <c r="A25" s="1"/>
  <c r="E25"/>
  <c r="C26"/>
  <c r="B26" s="1"/>
  <c r="A26" s="1"/>
  <c r="E26"/>
  <c r="C27"/>
  <c r="B27" s="1"/>
  <c r="A27" s="1"/>
  <c r="E27"/>
  <c r="C28"/>
  <c r="B28" s="1"/>
  <c r="A28" s="1"/>
  <c r="E28"/>
  <c r="C29"/>
  <c r="B29" s="1"/>
  <c r="A29" s="1"/>
  <c r="E29"/>
  <c r="C30"/>
  <c r="B30" s="1"/>
  <c r="A30" s="1"/>
  <c r="E30"/>
  <c r="C31"/>
  <c r="B31" s="1"/>
  <c r="A31" s="1"/>
  <c r="E31"/>
  <c r="C32"/>
  <c r="B32" s="1"/>
  <c r="A32" s="1"/>
  <c r="E32"/>
  <c r="C33"/>
  <c r="B33" s="1"/>
  <c r="A33" s="1"/>
  <c r="E33"/>
  <c r="C34"/>
  <c r="B34" s="1"/>
  <c r="A34" s="1"/>
  <c r="E34"/>
  <c r="C35"/>
  <c r="B35" s="1"/>
  <c r="A35" s="1"/>
  <c r="E35"/>
  <c r="C36"/>
  <c r="B36" s="1"/>
  <c r="A36" s="1"/>
  <c r="E36"/>
  <c r="C37"/>
  <c r="B37" s="1"/>
  <c r="A37" s="1"/>
  <c r="E37"/>
  <c r="C38"/>
  <c r="B38" s="1"/>
  <c r="A38" s="1"/>
  <c r="E38"/>
  <c r="C39"/>
  <c r="B39" s="1"/>
  <c r="A39" s="1"/>
  <c r="E39"/>
  <c r="C40"/>
  <c r="B40" s="1"/>
  <c r="A40" s="1"/>
  <c r="E40"/>
  <c r="C41"/>
  <c r="B41" s="1"/>
  <c r="A41" s="1"/>
  <c r="E41"/>
  <c r="C42"/>
  <c r="B42" s="1"/>
  <c r="A42" s="1"/>
  <c r="E42"/>
  <c r="C43"/>
  <c r="B43" s="1"/>
  <c r="A43" s="1"/>
  <c r="E43"/>
  <c r="C44"/>
  <c r="B44" s="1"/>
  <c r="A44" s="1"/>
  <c r="E44"/>
  <c r="C45"/>
  <c r="B45" s="1"/>
  <c r="A45" s="1"/>
  <c r="E45"/>
  <c r="C46"/>
  <c r="B46" s="1"/>
  <c r="A46" s="1"/>
  <c r="E46"/>
  <c r="C47"/>
  <c r="B47" s="1"/>
  <c r="A47" s="1"/>
  <c r="E47"/>
  <c r="C48"/>
  <c r="B48" s="1"/>
  <c r="A48" s="1"/>
  <c r="E48"/>
  <c r="C49"/>
  <c r="B49" s="1"/>
  <c r="A49" s="1"/>
  <c r="E49"/>
  <c r="C50"/>
  <c r="B50" s="1"/>
  <c r="A50" s="1"/>
  <c r="E50"/>
  <c r="C51"/>
  <c r="B51" s="1"/>
  <c r="A51" s="1"/>
  <c r="E51"/>
  <c r="C52"/>
  <c r="B52" s="1"/>
  <c r="A52" s="1"/>
  <c r="E52"/>
  <c r="C53"/>
  <c r="B53" s="1"/>
  <c r="A53" s="1"/>
  <c r="E53"/>
  <c r="C54"/>
  <c r="B54" s="1"/>
  <c r="A54" s="1"/>
  <c r="E54"/>
  <c r="C55"/>
  <c r="B55" s="1"/>
  <c r="A55" s="1"/>
  <c r="E55"/>
  <c r="C56"/>
  <c r="B56" s="1"/>
  <c r="A56" s="1"/>
  <c r="E56"/>
  <c r="C57"/>
  <c r="B57" s="1"/>
  <c r="A57" s="1"/>
  <c r="E57"/>
  <c r="C58"/>
  <c r="B58" s="1"/>
  <c r="A58" s="1"/>
  <c r="E58"/>
  <c r="C59"/>
  <c r="B59" s="1"/>
  <c r="A59" s="1"/>
  <c r="E59"/>
  <c r="C60"/>
  <c r="B60" s="1"/>
  <c r="A60" s="1"/>
  <c r="E60"/>
  <c r="C61"/>
  <c r="B61" s="1"/>
  <c r="A61" s="1"/>
  <c r="E61"/>
  <c r="C62"/>
  <c r="B62" s="1"/>
  <c r="A62" s="1"/>
  <c r="E62"/>
  <c r="C63"/>
  <c r="B63" s="1"/>
  <c r="A63" s="1"/>
  <c r="E63"/>
  <c r="C64"/>
  <c r="B64" s="1"/>
  <c r="A64" s="1"/>
  <c r="E64"/>
  <c r="C65"/>
  <c r="B65" s="1"/>
  <c r="A65" s="1"/>
  <c r="E65"/>
  <c r="C66"/>
  <c r="B66" s="1"/>
  <c r="A66" s="1"/>
  <c r="E66"/>
  <c r="C67"/>
  <c r="B67" s="1"/>
  <c r="A67" s="1"/>
  <c r="E67"/>
  <c r="C68"/>
  <c r="B68" s="1"/>
  <c r="A68" s="1"/>
  <c r="E68"/>
  <c r="C69"/>
  <c r="B69" s="1"/>
  <c r="A69" s="1"/>
  <c r="E69"/>
  <c r="C70"/>
  <c r="B70" s="1"/>
  <c r="A70" s="1"/>
  <c r="E70"/>
  <c r="C71"/>
  <c r="B71" s="1"/>
  <c r="A71" s="1"/>
  <c r="E71"/>
  <c r="C72"/>
  <c r="B72" s="1"/>
  <c r="A72" s="1"/>
  <c r="E72"/>
  <c r="C73"/>
  <c r="B73" s="1"/>
  <c r="A73" s="1"/>
  <c r="E73"/>
  <c r="C74"/>
  <c r="B74" s="1"/>
  <c r="A74" s="1"/>
  <c r="E74"/>
  <c r="C75"/>
  <c r="B75" s="1"/>
  <c r="A75" s="1"/>
  <c r="E75"/>
  <c r="C76"/>
  <c r="B76" s="1"/>
  <c r="A76" s="1"/>
  <c r="E76"/>
  <c r="C77"/>
  <c r="B77" s="1"/>
  <c r="A77" s="1"/>
  <c r="E77"/>
  <c r="C78"/>
  <c r="B78" s="1"/>
  <c r="A78" s="1"/>
  <c r="E78"/>
  <c r="C79"/>
  <c r="B79" s="1"/>
  <c r="A79" s="1"/>
  <c r="E79"/>
  <c r="C80"/>
  <c r="B80" s="1"/>
  <c r="A80" s="1"/>
  <c r="E80"/>
  <c r="C81"/>
  <c r="B81" s="1"/>
  <c r="A81" s="1"/>
  <c r="E81"/>
  <c r="C82"/>
  <c r="B82" s="1"/>
  <c r="A82" s="1"/>
  <c r="E82"/>
  <c r="C83"/>
  <c r="B83" s="1"/>
  <c r="A83" s="1"/>
  <c r="E83"/>
  <c r="C84"/>
  <c r="B84" s="1"/>
  <c r="A84" s="1"/>
  <c r="E84"/>
  <c r="C85"/>
  <c r="B85" s="1"/>
  <c r="A85" s="1"/>
  <c r="E85"/>
  <c r="C86"/>
  <c r="B86" s="1"/>
  <c r="A86" s="1"/>
  <c r="E86"/>
  <c r="C87"/>
  <c r="B87" s="1"/>
  <c r="A87" s="1"/>
  <c r="E87"/>
  <c r="C88"/>
  <c r="B88" s="1"/>
  <c r="A88" s="1"/>
  <c r="E88"/>
  <c r="C89"/>
  <c r="B89" s="1"/>
  <c r="A89" s="1"/>
  <c r="E89"/>
  <c r="C90"/>
  <c r="B90" s="1"/>
  <c r="A90" s="1"/>
  <c r="E90"/>
  <c r="C91"/>
  <c r="B91" s="1"/>
  <c r="A91" s="1"/>
  <c r="E91"/>
  <c r="C92"/>
  <c r="B92" s="1"/>
  <c r="A92" s="1"/>
  <c r="E92"/>
  <c r="C93"/>
  <c r="B93" s="1"/>
  <c r="A93" s="1"/>
  <c r="E93"/>
  <c r="C94"/>
  <c r="B94" s="1"/>
  <c r="A94" s="1"/>
  <c r="E94"/>
  <c r="C95"/>
  <c r="B95" s="1"/>
  <c r="A95" s="1"/>
  <c r="E95"/>
  <c r="C96"/>
  <c r="B96" s="1"/>
  <c r="A96" s="1"/>
  <c r="E96"/>
  <c r="C97"/>
  <c r="B97" s="1"/>
  <c r="A97" s="1"/>
  <c r="E97"/>
  <c r="C98"/>
  <c r="B98" s="1"/>
  <c r="A98" s="1"/>
  <c r="E98"/>
  <c r="C99"/>
  <c r="B99" s="1"/>
  <c r="A99" s="1"/>
  <c r="E99"/>
  <c r="C100"/>
  <c r="B100" s="1"/>
  <c r="A100" s="1"/>
  <c r="E100"/>
  <c r="C101"/>
  <c r="B101" s="1"/>
  <c r="A101" s="1"/>
  <c r="E101"/>
  <c r="C102"/>
  <c r="B102" s="1"/>
  <c r="A102" s="1"/>
  <c r="E102"/>
  <c r="C103"/>
  <c r="B103" s="1"/>
  <c r="A103" s="1"/>
  <c r="E103"/>
  <c r="C104"/>
  <c r="B104" s="1"/>
  <c r="A104" s="1"/>
  <c r="E104"/>
  <c r="C105"/>
  <c r="B105" s="1"/>
  <c r="A105" s="1"/>
  <c r="E105"/>
  <c r="C106"/>
  <c r="B106" s="1"/>
  <c r="A106" s="1"/>
  <c r="E106"/>
  <c r="C107"/>
  <c r="B107" s="1"/>
  <c r="A107" s="1"/>
  <c r="E107"/>
  <c r="C108"/>
  <c r="B108" s="1"/>
  <c r="A108" s="1"/>
  <c r="E108"/>
  <c r="C109"/>
  <c r="B109" s="1"/>
  <c r="A109" s="1"/>
  <c r="E109"/>
  <c r="C110"/>
  <c r="B110" s="1"/>
  <c r="A110" s="1"/>
  <c r="E110"/>
  <c r="C111"/>
  <c r="B111" s="1"/>
  <c r="A111" s="1"/>
  <c r="E111"/>
  <c r="C112"/>
  <c r="B112" s="1"/>
  <c r="A112" s="1"/>
  <c r="E112"/>
  <c r="C113"/>
  <c r="B113" s="1"/>
  <c r="A113" s="1"/>
  <c r="E113"/>
  <c r="C114"/>
  <c r="B114" s="1"/>
  <c r="A114" s="1"/>
  <c r="E114"/>
  <c r="C115"/>
  <c r="B115" s="1"/>
  <c r="A115" s="1"/>
  <c r="E115"/>
  <c r="C116"/>
  <c r="B116" s="1"/>
  <c r="A116" s="1"/>
  <c r="E116"/>
  <c r="C117"/>
  <c r="B117" s="1"/>
  <c r="A117" s="1"/>
  <c r="E117"/>
  <c r="C118"/>
  <c r="B118" s="1"/>
  <c r="A118" s="1"/>
  <c r="E118"/>
  <c r="C119"/>
  <c r="B119" s="1"/>
  <c r="A119" s="1"/>
  <c r="E119"/>
  <c r="C120"/>
  <c r="B120" s="1"/>
  <c r="A120" s="1"/>
  <c r="E120"/>
  <c r="C121"/>
  <c r="B121" s="1"/>
  <c r="A121" s="1"/>
  <c r="E121"/>
  <c r="C122"/>
  <c r="B122" s="1"/>
  <c r="A122" s="1"/>
  <c r="E122"/>
  <c r="C123"/>
  <c r="B123" s="1"/>
  <c r="A123" s="1"/>
  <c r="E123"/>
  <c r="C124"/>
  <c r="B124" s="1"/>
  <c r="A124" s="1"/>
  <c r="E124"/>
  <c r="C125"/>
  <c r="B125" s="1"/>
  <c r="A125" s="1"/>
  <c r="E125"/>
  <c r="C126"/>
  <c r="B126" s="1"/>
  <c r="A126" s="1"/>
  <c r="E126"/>
  <c r="C127"/>
  <c r="B127" s="1"/>
  <c r="A127" s="1"/>
  <c r="E127"/>
  <c r="C128"/>
  <c r="B128" s="1"/>
  <c r="A128" s="1"/>
  <c r="E128"/>
  <c r="C129"/>
  <c r="B129" s="1"/>
  <c r="A129" s="1"/>
  <c r="E129"/>
  <c r="C130"/>
  <c r="B130" s="1"/>
  <c r="A130" s="1"/>
  <c r="E130"/>
  <c r="C131"/>
  <c r="B131" s="1"/>
  <c r="A131" s="1"/>
  <c r="E131"/>
  <c r="C132"/>
  <c r="B132" s="1"/>
  <c r="A132" s="1"/>
  <c r="E132"/>
  <c r="C133"/>
  <c r="B133" s="1"/>
  <c r="A133" s="1"/>
  <c r="E133"/>
  <c r="C134"/>
  <c r="B134" s="1"/>
  <c r="A134" s="1"/>
  <c r="E134"/>
  <c r="C135"/>
  <c r="B135" s="1"/>
  <c r="A135" s="1"/>
  <c r="E135"/>
  <c r="C136"/>
  <c r="B136" s="1"/>
  <c r="A136" s="1"/>
  <c r="E136"/>
  <c r="C137"/>
  <c r="B137" s="1"/>
  <c r="A137" s="1"/>
  <c r="E137"/>
  <c r="C138"/>
  <c r="B138" s="1"/>
  <c r="A138" s="1"/>
  <c r="E138"/>
  <c r="C139"/>
  <c r="B139" s="1"/>
  <c r="A139" s="1"/>
  <c r="E139"/>
  <c r="C140"/>
  <c r="B140" s="1"/>
  <c r="A140" s="1"/>
  <c r="E140"/>
  <c r="C141"/>
  <c r="B141" s="1"/>
  <c r="A141" s="1"/>
  <c r="E141"/>
  <c r="C142"/>
  <c r="B142" s="1"/>
  <c r="A142" s="1"/>
  <c r="E142"/>
  <c r="C143"/>
  <c r="B143" s="1"/>
  <c r="A143" s="1"/>
  <c r="E143"/>
  <c r="C144"/>
  <c r="B144" s="1"/>
  <c r="A144" s="1"/>
  <c r="E144"/>
  <c r="C145"/>
  <c r="B145" s="1"/>
  <c r="A145" s="1"/>
  <c r="E145"/>
  <c r="C146"/>
  <c r="B146" s="1"/>
  <c r="A146" s="1"/>
  <c r="E146"/>
  <c r="C147"/>
  <c r="B147" s="1"/>
  <c r="A147" s="1"/>
  <c r="E147"/>
  <c r="C148"/>
  <c r="B148" s="1"/>
  <c r="A148" s="1"/>
  <c r="E148"/>
  <c r="C149"/>
  <c r="B149" s="1"/>
  <c r="A149" s="1"/>
  <c r="E149"/>
  <c r="C150"/>
  <c r="B150" s="1"/>
  <c r="A150" s="1"/>
  <c r="E150"/>
  <c r="C151"/>
  <c r="B151" s="1"/>
  <c r="A151" s="1"/>
  <c r="E151"/>
  <c r="C152"/>
  <c r="B152" s="1"/>
  <c r="A152" s="1"/>
  <c r="E152"/>
  <c r="C153"/>
  <c r="B153" s="1"/>
  <c r="A153" s="1"/>
  <c r="E153"/>
  <c r="C154"/>
  <c r="B154" s="1"/>
  <c r="A154" s="1"/>
  <c r="E154"/>
  <c r="C155"/>
  <c r="B155" s="1"/>
  <c r="A155" s="1"/>
  <c r="E155"/>
  <c r="C156"/>
  <c r="B156" s="1"/>
  <c r="A156" s="1"/>
  <c r="E156"/>
  <c r="C157"/>
  <c r="B157" s="1"/>
  <c r="A157" s="1"/>
  <c r="E157"/>
  <c r="C158"/>
  <c r="B158" s="1"/>
  <c r="A158" s="1"/>
  <c r="E158"/>
  <c r="C159"/>
  <c r="B159" s="1"/>
  <c r="A159" s="1"/>
  <c r="E159"/>
  <c r="C160"/>
  <c r="B160" s="1"/>
  <c r="A160" s="1"/>
  <c r="E160"/>
  <c r="C161"/>
  <c r="B161" s="1"/>
  <c r="A161" s="1"/>
  <c r="E161"/>
  <c r="C162"/>
  <c r="B162" s="1"/>
  <c r="A162" s="1"/>
  <c r="E162"/>
  <c r="C163"/>
  <c r="B163" s="1"/>
  <c r="A163" s="1"/>
  <c r="E163"/>
  <c r="C164"/>
  <c r="B164" s="1"/>
  <c r="A164" s="1"/>
  <c r="E164"/>
  <c r="C165"/>
  <c r="B165" s="1"/>
  <c r="A165" s="1"/>
  <c r="E165"/>
  <c r="C166"/>
  <c r="B166" s="1"/>
  <c r="A166" s="1"/>
  <c r="E166"/>
  <c r="C167"/>
  <c r="B167" s="1"/>
  <c r="A167" s="1"/>
  <c r="E167"/>
  <c r="C168"/>
  <c r="B168" s="1"/>
  <c r="A168" s="1"/>
  <c r="E168"/>
  <c r="C169"/>
  <c r="B169" s="1"/>
  <c r="A169" s="1"/>
  <c r="E169"/>
  <c r="C170"/>
  <c r="B170" s="1"/>
  <c r="A170" s="1"/>
  <c r="E170"/>
  <c r="C171"/>
  <c r="B171" s="1"/>
  <c r="A171" s="1"/>
  <c r="E171"/>
  <c r="C172"/>
  <c r="B172" s="1"/>
  <c r="A172" s="1"/>
  <c r="E172"/>
  <c r="C173"/>
  <c r="B173" s="1"/>
  <c r="A173" s="1"/>
  <c r="E173"/>
  <c r="C174"/>
  <c r="B174" s="1"/>
  <c r="A174" s="1"/>
  <c r="E174"/>
  <c r="C175"/>
  <c r="B175" s="1"/>
  <c r="A175" s="1"/>
  <c r="E175"/>
  <c r="C176"/>
  <c r="B176" s="1"/>
  <c r="A176" s="1"/>
  <c r="E176"/>
  <c r="C177"/>
  <c r="B177" s="1"/>
  <c r="A177" s="1"/>
  <c r="E177"/>
  <c r="C178"/>
  <c r="B178" s="1"/>
  <c r="A178" s="1"/>
  <c r="E178"/>
  <c r="C179"/>
  <c r="B179" s="1"/>
  <c r="A179" s="1"/>
  <c r="E179"/>
  <c r="C180"/>
  <c r="B180" s="1"/>
  <c r="A180" s="1"/>
  <c r="E180"/>
  <c r="C181"/>
  <c r="B181" s="1"/>
  <c r="A181" s="1"/>
  <c r="E181"/>
  <c r="C182"/>
  <c r="B182" s="1"/>
  <c r="A182" s="1"/>
  <c r="E182"/>
  <c r="C183"/>
  <c r="B183" s="1"/>
  <c r="A183" s="1"/>
  <c r="E183"/>
  <c r="C184"/>
  <c r="B184" s="1"/>
  <c r="A184" s="1"/>
  <c r="E184"/>
  <c r="C185"/>
  <c r="B185" s="1"/>
  <c r="A185" s="1"/>
  <c r="E185"/>
  <c r="C186"/>
  <c r="B186" s="1"/>
  <c r="A186" s="1"/>
  <c r="E186"/>
  <c r="C187"/>
  <c r="B187" s="1"/>
  <c r="A187" s="1"/>
  <c r="E187"/>
  <c r="C188"/>
  <c r="B188" s="1"/>
  <c r="A188" s="1"/>
  <c r="E188"/>
  <c r="C189"/>
  <c r="B189" s="1"/>
  <c r="A189" s="1"/>
  <c r="E189"/>
  <c r="C190"/>
  <c r="B190" s="1"/>
  <c r="A190" s="1"/>
  <c r="E190"/>
  <c r="C191"/>
  <c r="B191" s="1"/>
  <c r="A191" s="1"/>
  <c r="E191"/>
  <c r="C192"/>
  <c r="B192" s="1"/>
  <c r="A192" s="1"/>
  <c r="E192"/>
  <c r="C193"/>
  <c r="B193" s="1"/>
  <c r="A193" s="1"/>
  <c r="E193"/>
  <c r="C194"/>
  <c r="B194" s="1"/>
  <c r="A194" s="1"/>
  <c r="E194"/>
  <c r="C195"/>
  <c r="B195" s="1"/>
  <c r="A195" s="1"/>
  <c r="E195"/>
  <c r="C196"/>
  <c r="B196" s="1"/>
  <c r="A196" s="1"/>
  <c r="E196"/>
  <c r="C197"/>
  <c r="B197" s="1"/>
  <c r="A197" s="1"/>
  <c r="E197"/>
  <c r="C198"/>
  <c r="B198" s="1"/>
  <c r="A198" s="1"/>
  <c r="E198"/>
  <c r="C199"/>
  <c r="B199" s="1"/>
  <c r="A199" s="1"/>
  <c r="E199"/>
  <c r="C200"/>
  <c r="B200" s="1"/>
  <c r="A200" s="1"/>
  <c r="E200"/>
  <c r="C201"/>
  <c r="B201" s="1"/>
  <c r="A201" s="1"/>
  <c r="E201"/>
  <c r="C202"/>
  <c r="B202" s="1"/>
  <c r="A202" s="1"/>
  <c r="E202"/>
  <c r="C203"/>
  <c r="B203" s="1"/>
  <c r="A203" s="1"/>
  <c r="E203"/>
  <c r="C204"/>
  <c r="B204" s="1"/>
  <c r="A204" s="1"/>
  <c r="E204"/>
  <c r="C205"/>
  <c r="B205" s="1"/>
  <c r="A205" s="1"/>
  <c r="E205"/>
  <c r="C206"/>
  <c r="B206" s="1"/>
  <c r="A206" s="1"/>
  <c r="E206"/>
  <c r="C207"/>
  <c r="B207" s="1"/>
  <c r="A207" s="1"/>
  <c r="E207"/>
  <c r="C208"/>
  <c r="B208" s="1"/>
  <c r="A208" s="1"/>
  <c r="E208"/>
  <c r="C209"/>
  <c r="B209" s="1"/>
  <c r="A209" s="1"/>
  <c r="E209"/>
  <c r="C210"/>
  <c r="B210" s="1"/>
  <c r="A210" s="1"/>
  <c r="E210"/>
  <c r="C211"/>
  <c r="B211" s="1"/>
  <c r="A211" s="1"/>
  <c r="E211"/>
  <c r="C212"/>
  <c r="B212" s="1"/>
  <c r="A212" s="1"/>
  <c r="E212"/>
  <c r="C213"/>
  <c r="B213" s="1"/>
  <c r="A213" s="1"/>
  <c r="E213"/>
  <c r="C214"/>
  <c r="B214" s="1"/>
  <c r="A214" s="1"/>
  <c r="E214"/>
  <c r="C215"/>
  <c r="B215" s="1"/>
  <c r="A215" s="1"/>
  <c r="E215"/>
  <c r="C216"/>
  <c r="B216" s="1"/>
  <c r="A216" s="1"/>
  <c r="E216"/>
  <c r="C217"/>
  <c r="B217" s="1"/>
  <c r="A217" s="1"/>
  <c r="E217"/>
  <c r="C218"/>
  <c r="B218" s="1"/>
  <c r="A218" s="1"/>
  <c r="E218"/>
  <c r="C219"/>
  <c r="B219" s="1"/>
  <c r="A219" s="1"/>
  <c r="E219"/>
  <c r="C220"/>
  <c r="B220" s="1"/>
  <c r="A220" s="1"/>
  <c r="E220"/>
  <c r="C221"/>
  <c r="B221" s="1"/>
  <c r="A221" s="1"/>
  <c r="E221"/>
  <c r="C222"/>
  <c r="B222" s="1"/>
  <c r="A222" s="1"/>
  <c r="E222"/>
  <c r="C223"/>
  <c r="B223" s="1"/>
  <c r="A223" s="1"/>
  <c r="E223"/>
  <c r="C224"/>
  <c r="B224" s="1"/>
  <c r="A224" s="1"/>
  <c r="E224"/>
  <c r="C225"/>
  <c r="B225" s="1"/>
  <c r="A225" s="1"/>
  <c r="E225"/>
  <c r="C226"/>
  <c r="B226" s="1"/>
  <c r="A226" s="1"/>
  <c r="E226"/>
  <c r="C227"/>
  <c r="B227" s="1"/>
  <c r="A227" s="1"/>
  <c r="E227"/>
  <c r="C228"/>
  <c r="B228" s="1"/>
  <c r="A228" s="1"/>
  <c r="E228"/>
  <c r="C229"/>
  <c r="B229" s="1"/>
  <c r="A229" s="1"/>
  <c r="E229"/>
  <c r="C230"/>
  <c r="B230" s="1"/>
  <c r="A230" s="1"/>
  <c r="E230"/>
  <c r="C231"/>
  <c r="B231" s="1"/>
  <c r="A231" s="1"/>
  <c r="E231"/>
  <c r="C232"/>
  <c r="B232" s="1"/>
  <c r="A232" s="1"/>
  <c r="E232"/>
  <c r="C233"/>
  <c r="B233" s="1"/>
  <c r="A233" s="1"/>
  <c r="E233"/>
  <c r="C234"/>
  <c r="B234" s="1"/>
  <c r="A234" s="1"/>
  <c r="E234"/>
  <c r="C235"/>
  <c r="B235" s="1"/>
  <c r="A235" s="1"/>
  <c r="E235"/>
  <c r="C236"/>
  <c r="B236" s="1"/>
  <c r="A236" s="1"/>
  <c r="E236"/>
  <c r="C237"/>
  <c r="B237" s="1"/>
  <c r="A237" s="1"/>
  <c r="E237"/>
  <c r="C238"/>
  <c r="B238" s="1"/>
  <c r="A238" s="1"/>
  <c r="E238"/>
  <c r="C239"/>
  <c r="B239" s="1"/>
  <c r="A239" s="1"/>
  <c r="E239"/>
  <c r="C240"/>
  <c r="B240" s="1"/>
  <c r="A240" s="1"/>
  <c r="E240"/>
  <c r="C241"/>
  <c r="B241" s="1"/>
  <c r="A241" s="1"/>
  <c r="E241"/>
  <c r="C242"/>
  <c r="B242" s="1"/>
  <c r="A242" s="1"/>
  <c r="E242"/>
  <c r="C243"/>
  <c r="B243" s="1"/>
  <c r="A243" s="1"/>
  <c r="E243"/>
  <c r="C244"/>
  <c r="B244" s="1"/>
  <c r="A244" s="1"/>
  <c r="E244"/>
  <c r="C245"/>
  <c r="B245" s="1"/>
  <c r="A245" s="1"/>
  <c r="E245"/>
  <c r="C246"/>
  <c r="B246" s="1"/>
  <c r="A246" s="1"/>
  <c r="E246"/>
  <c r="C247"/>
  <c r="B247" s="1"/>
  <c r="A247" s="1"/>
  <c r="E247"/>
  <c r="C248"/>
  <c r="B248" s="1"/>
  <c r="A248" s="1"/>
  <c r="E248"/>
  <c r="C249"/>
  <c r="B249" s="1"/>
  <c r="A249" s="1"/>
  <c r="E249"/>
  <c r="C250"/>
  <c r="B250" s="1"/>
  <c r="A250" s="1"/>
  <c r="E250"/>
  <c r="C251"/>
  <c r="B251" s="1"/>
  <c r="A251" s="1"/>
  <c r="E251"/>
  <c r="C252"/>
  <c r="B252" s="1"/>
  <c r="A252" s="1"/>
  <c r="E252"/>
  <c r="C253"/>
  <c r="B253" s="1"/>
  <c r="A253" s="1"/>
  <c r="E253"/>
  <c r="C254"/>
  <c r="B254" s="1"/>
  <c r="A254" s="1"/>
  <c r="E254"/>
  <c r="C255"/>
  <c r="B255" s="1"/>
  <c r="A255" s="1"/>
  <c r="E255"/>
  <c r="C256"/>
  <c r="B256" s="1"/>
  <c r="A256" s="1"/>
  <c r="E256"/>
  <c r="C257"/>
  <c r="B257" s="1"/>
  <c r="A257" s="1"/>
  <c r="E257"/>
  <c r="C258"/>
  <c r="B258" s="1"/>
  <c r="A258" s="1"/>
  <c r="E258"/>
  <c r="C259"/>
  <c r="B259" s="1"/>
  <c r="A259" s="1"/>
  <c r="E259"/>
  <c r="C260"/>
  <c r="B260" s="1"/>
  <c r="A260" s="1"/>
  <c r="E260"/>
  <c r="C261"/>
  <c r="B261" s="1"/>
  <c r="A261" s="1"/>
  <c r="E261"/>
  <c r="C262"/>
  <c r="B262" s="1"/>
  <c r="A262" s="1"/>
  <c r="E262"/>
  <c r="C263"/>
  <c r="B263" s="1"/>
  <c r="A263" s="1"/>
  <c r="E263"/>
  <c r="C264"/>
  <c r="B264" s="1"/>
  <c r="A264" s="1"/>
  <c r="E264"/>
  <c r="C265"/>
  <c r="B265" s="1"/>
  <c r="A265" s="1"/>
  <c r="E265"/>
  <c r="C266"/>
  <c r="B266" s="1"/>
  <c r="A266" s="1"/>
  <c r="E266"/>
  <c r="C267"/>
  <c r="B267" s="1"/>
  <c r="A267" s="1"/>
  <c r="E267"/>
  <c r="C268"/>
  <c r="B268" s="1"/>
  <c r="A268" s="1"/>
  <c r="E268"/>
  <c r="C269"/>
  <c r="B269" s="1"/>
  <c r="A269" s="1"/>
  <c r="E269"/>
  <c r="C270"/>
  <c r="B270" s="1"/>
  <c r="A270" s="1"/>
  <c r="E270"/>
  <c r="C271"/>
  <c r="B271" s="1"/>
  <c r="A271" s="1"/>
  <c r="E271"/>
  <c r="C272"/>
  <c r="B272" s="1"/>
  <c r="A272" s="1"/>
  <c r="E272"/>
  <c r="C273"/>
  <c r="B273" s="1"/>
  <c r="A273" s="1"/>
  <c r="E273"/>
  <c r="C274"/>
  <c r="B274" s="1"/>
  <c r="A274" s="1"/>
  <c r="E274"/>
  <c r="C275"/>
  <c r="B275" s="1"/>
  <c r="A275" s="1"/>
  <c r="E275"/>
  <c r="C276"/>
  <c r="B276" s="1"/>
  <c r="A276" s="1"/>
  <c r="E276"/>
  <c r="C277"/>
  <c r="B277" s="1"/>
  <c r="A277" s="1"/>
  <c r="E277"/>
  <c r="C278"/>
  <c r="B278" s="1"/>
  <c r="A278" s="1"/>
  <c r="E278"/>
  <c r="C279"/>
  <c r="B279" s="1"/>
  <c r="A279" s="1"/>
  <c r="E279"/>
  <c r="C280"/>
  <c r="B280" s="1"/>
  <c r="A280" s="1"/>
  <c r="E280"/>
  <c r="C281"/>
  <c r="B281" s="1"/>
  <c r="A281" s="1"/>
  <c r="E281"/>
  <c r="C282"/>
  <c r="B282" s="1"/>
  <c r="A282" s="1"/>
  <c r="E282"/>
  <c r="C283"/>
  <c r="B283" s="1"/>
  <c r="A283" s="1"/>
  <c r="E283"/>
  <c r="C284"/>
  <c r="B284" s="1"/>
  <c r="A284" s="1"/>
  <c r="E284"/>
  <c r="C285"/>
  <c r="B285" s="1"/>
  <c r="A285" s="1"/>
  <c r="E285"/>
  <c r="C286"/>
  <c r="B286" s="1"/>
  <c r="A286" s="1"/>
  <c r="E286"/>
  <c r="C287"/>
  <c r="B287" s="1"/>
  <c r="A287" s="1"/>
  <c r="E287"/>
  <c r="C288"/>
  <c r="B288" s="1"/>
  <c r="A288" s="1"/>
  <c r="E288"/>
  <c r="C289"/>
  <c r="B289" s="1"/>
  <c r="A289" s="1"/>
  <c r="E289"/>
  <c r="C290"/>
  <c r="B290" s="1"/>
  <c r="A290" s="1"/>
  <c r="E290"/>
  <c r="C291"/>
  <c r="B291" s="1"/>
  <c r="A291" s="1"/>
  <c r="E291"/>
  <c r="C292"/>
  <c r="B292" s="1"/>
  <c r="A292" s="1"/>
  <c r="E292"/>
  <c r="C293"/>
  <c r="B293" s="1"/>
  <c r="A293" s="1"/>
  <c r="E293"/>
  <c r="C294"/>
  <c r="B294" s="1"/>
  <c r="A294" s="1"/>
  <c r="E294"/>
  <c r="C295"/>
  <c r="B295" s="1"/>
  <c r="A295" s="1"/>
  <c r="E295"/>
  <c r="C296"/>
  <c r="B296" s="1"/>
  <c r="A296" s="1"/>
  <c r="E296"/>
  <c r="C297"/>
  <c r="B297" s="1"/>
  <c r="A297" s="1"/>
  <c r="E297"/>
  <c r="C298"/>
  <c r="B298" s="1"/>
  <c r="A298" s="1"/>
  <c r="E298"/>
  <c r="C299"/>
  <c r="B299" s="1"/>
  <c r="A299" s="1"/>
  <c r="E299"/>
  <c r="C300"/>
  <c r="B300" s="1"/>
  <c r="A300" s="1"/>
  <c r="E300"/>
  <c r="C301"/>
  <c r="B301" s="1"/>
  <c r="A301" s="1"/>
  <c r="E301"/>
  <c r="C302"/>
  <c r="B302" s="1"/>
  <c r="A302" s="1"/>
  <c r="E302"/>
  <c r="C303"/>
  <c r="B303" s="1"/>
  <c r="A303" s="1"/>
  <c r="E303"/>
  <c r="C304"/>
  <c r="B304" s="1"/>
  <c r="A304" s="1"/>
  <c r="E304"/>
  <c r="C305"/>
  <c r="B305" s="1"/>
  <c r="A305" s="1"/>
  <c r="E305"/>
  <c r="C306"/>
  <c r="B306" s="1"/>
  <c r="A306" s="1"/>
  <c r="E306"/>
  <c r="C307"/>
  <c r="B307" s="1"/>
  <c r="A307" s="1"/>
  <c r="E307"/>
  <c r="C308"/>
  <c r="B308" s="1"/>
  <c r="A308" s="1"/>
  <c r="E308"/>
  <c r="C309"/>
  <c r="B309" s="1"/>
  <c r="A309" s="1"/>
  <c r="E309"/>
  <c r="C310"/>
  <c r="B310" s="1"/>
  <c r="A310" s="1"/>
  <c r="E310"/>
  <c r="C311"/>
  <c r="B311" s="1"/>
  <c r="A311" s="1"/>
  <c r="E311"/>
  <c r="C312"/>
  <c r="B312" s="1"/>
  <c r="A312" s="1"/>
  <c r="E312"/>
  <c r="C313"/>
  <c r="B313" s="1"/>
  <c r="A313" s="1"/>
  <c r="E313"/>
  <c r="C314"/>
  <c r="B314" s="1"/>
  <c r="A314" s="1"/>
  <c r="E314"/>
  <c r="C315"/>
  <c r="B315" s="1"/>
  <c r="A315" s="1"/>
  <c r="E315"/>
  <c r="C316"/>
  <c r="B316" s="1"/>
  <c r="A316" s="1"/>
  <c r="E316"/>
  <c r="C317"/>
  <c r="B317" s="1"/>
  <c r="A317" s="1"/>
  <c r="E317"/>
  <c r="C318"/>
  <c r="B318" s="1"/>
  <c r="A318" s="1"/>
  <c r="E318"/>
  <c r="C319"/>
  <c r="B319" s="1"/>
  <c r="A319" s="1"/>
  <c r="E319"/>
  <c r="C320"/>
  <c r="B320" s="1"/>
  <c r="A320" s="1"/>
  <c r="E320"/>
  <c r="C321"/>
  <c r="B321" s="1"/>
  <c r="A321" s="1"/>
  <c r="E321"/>
  <c r="C322"/>
  <c r="B322" s="1"/>
  <c r="A322" s="1"/>
  <c r="E322"/>
  <c r="C323"/>
  <c r="B323" s="1"/>
  <c r="A323" s="1"/>
  <c r="E323"/>
  <c r="C324"/>
  <c r="B324" s="1"/>
  <c r="A324" s="1"/>
  <c r="E324"/>
  <c r="C325"/>
  <c r="B325" s="1"/>
  <c r="A325" s="1"/>
  <c r="E325"/>
  <c r="C326"/>
  <c r="B326" s="1"/>
  <c r="A326" s="1"/>
  <c r="E326"/>
  <c r="C327"/>
  <c r="B327" s="1"/>
  <c r="A327" s="1"/>
  <c r="E327"/>
  <c r="C328"/>
  <c r="B328" s="1"/>
  <c r="A328" s="1"/>
  <c r="E328"/>
  <c r="C329"/>
  <c r="B329" s="1"/>
  <c r="A329" s="1"/>
  <c r="E329"/>
  <c r="C330"/>
  <c r="B330" s="1"/>
  <c r="A330" s="1"/>
  <c r="E330"/>
  <c r="C331"/>
  <c r="B331" s="1"/>
  <c r="A331" s="1"/>
  <c r="E331"/>
  <c r="C332"/>
  <c r="B332" s="1"/>
  <c r="A332" s="1"/>
  <c r="E332"/>
  <c r="C333"/>
  <c r="B333" s="1"/>
  <c r="A333" s="1"/>
  <c r="E333"/>
  <c r="C334"/>
  <c r="B334" s="1"/>
  <c r="A334" s="1"/>
  <c r="E334"/>
  <c r="C335"/>
  <c r="B335" s="1"/>
  <c r="A335" s="1"/>
  <c r="E335"/>
  <c r="C336"/>
  <c r="B336" s="1"/>
  <c r="A336" s="1"/>
  <c r="E336"/>
  <c r="C337"/>
  <c r="B337" s="1"/>
  <c r="A337" s="1"/>
  <c r="E337"/>
  <c r="C338"/>
  <c r="B338" s="1"/>
  <c r="A338" s="1"/>
  <c r="E338"/>
  <c r="C339"/>
  <c r="B339" s="1"/>
  <c r="A339" s="1"/>
  <c r="E339"/>
  <c r="C340"/>
  <c r="B340" s="1"/>
  <c r="A340" s="1"/>
  <c r="E340"/>
  <c r="C341"/>
  <c r="B341" s="1"/>
  <c r="A341" s="1"/>
  <c r="E341"/>
  <c r="C342"/>
  <c r="B342" s="1"/>
  <c r="A342" s="1"/>
  <c r="E342"/>
  <c r="C343"/>
  <c r="B343" s="1"/>
  <c r="A343" s="1"/>
  <c r="E343"/>
  <c r="C344"/>
  <c r="B344" s="1"/>
  <c r="A344" s="1"/>
  <c r="E344"/>
  <c r="C345"/>
  <c r="B345" s="1"/>
  <c r="A345" s="1"/>
  <c r="E345"/>
  <c r="C346"/>
  <c r="B346" s="1"/>
  <c r="A346" s="1"/>
  <c r="E346"/>
  <c r="C347"/>
  <c r="B347" s="1"/>
  <c r="A347" s="1"/>
  <c r="E347"/>
  <c r="C348"/>
  <c r="B348" s="1"/>
  <c r="A348" s="1"/>
  <c r="E348"/>
  <c r="C349"/>
  <c r="B349" s="1"/>
  <c r="A349" s="1"/>
  <c r="E349"/>
  <c r="C350"/>
  <c r="B350" s="1"/>
  <c r="A350" s="1"/>
  <c r="E350"/>
  <c r="C351"/>
  <c r="B351" s="1"/>
  <c r="A351" s="1"/>
  <c r="E351"/>
  <c r="C352"/>
  <c r="B352" s="1"/>
  <c r="A352" s="1"/>
  <c r="E352"/>
  <c r="C353"/>
  <c r="B353" s="1"/>
  <c r="A353" s="1"/>
  <c r="E353"/>
  <c r="C354"/>
  <c r="B354" s="1"/>
  <c r="A354" s="1"/>
  <c r="E354"/>
  <c r="C355"/>
  <c r="B355" s="1"/>
  <c r="A355" s="1"/>
  <c r="E355"/>
  <c r="C356"/>
  <c r="B356" s="1"/>
  <c r="A356" s="1"/>
  <c r="E356"/>
  <c r="C357"/>
  <c r="B357" s="1"/>
  <c r="A357" s="1"/>
  <c r="E357"/>
  <c r="C358"/>
  <c r="B358" s="1"/>
  <c r="A358" s="1"/>
  <c r="E358"/>
  <c r="C359"/>
  <c r="B359" s="1"/>
  <c r="A359" s="1"/>
  <c r="E359"/>
  <c r="C360"/>
  <c r="B360" s="1"/>
  <c r="A360" s="1"/>
  <c r="E360"/>
  <c r="C361"/>
  <c r="B361" s="1"/>
  <c r="A361" s="1"/>
  <c r="E361"/>
  <c r="C362"/>
  <c r="B362" s="1"/>
  <c r="A362" s="1"/>
  <c r="E362"/>
  <c r="C363"/>
  <c r="B363" s="1"/>
  <c r="A363" s="1"/>
  <c r="E363"/>
  <c r="C364"/>
  <c r="B364" s="1"/>
  <c r="A364" s="1"/>
  <c r="E364"/>
  <c r="C365"/>
  <c r="B365" s="1"/>
  <c r="A365" s="1"/>
  <c r="E365"/>
  <c r="C366"/>
  <c r="B366" s="1"/>
  <c r="A366" s="1"/>
  <c r="E366"/>
  <c r="C367"/>
  <c r="B367" s="1"/>
  <c r="A367" s="1"/>
  <c r="E367"/>
  <c r="C368"/>
  <c r="B368" s="1"/>
  <c r="A368" s="1"/>
  <c r="E368"/>
  <c r="C369"/>
  <c r="B369" s="1"/>
  <c r="A369" s="1"/>
  <c r="E369"/>
  <c r="C370"/>
  <c r="B370" s="1"/>
  <c r="A370" s="1"/>
  <c r="E370"/>
  <c r="C371"/>
  <c r="B371" s="1"/>
  <c r="A371" s="1"/>
  <c r="E371"/>
  <c r="C372"/>
  <c r="B372" s="1"/>
  <c r="A372" s="1"/>
  <c r="E372"/>
  <c r="C373"/>
  <c r="B373" s="1"/>
  <c r="A373" s="1"/>
  <c r="E373"/>
  <c r="C374"/>
  <c r="B374" s="1"/>
  <c r="A374" s="1"/>
  <c r="E374"/>
  <c r="C375"/>
  <c r="B375" s="1"/>
  <c r="A375" s="1"/>
  <c r="E375"/>
  <c r="C376"/>
  <c r="B376" s="1"/>
  <c r="A376" s="1"/>
  <c r="E376"/>
  <c r="C377"/>
  <c r="B377" s="1"/>
  <c r="A377" s="1"/>
  <c r="E377"/>
  <c r="C378"/>
  <c r="B378" s="1"/>
  <c r="A378" s="1"/>
  <c r="E378"/>
  <c r="C379"/>
  <c r="B379" s="1"/>
  <c r="A379" s="1"/>
  <c r="E379"/>
  <c r="C380"/>
  <c r="B380" s="1"/>
  <c r="A380" s="1"/>
  <c r="E380"/>
  <c r="C381"/>
  <c r="B381" s="1"/>
  <c r="A381" s="1"/>
  <c r="E381"/>
  <c r="C382"/>
  <c r="B382" s="1"/>
  <c r="A382" s="1"/>
  <c r="E382"/>
  <c r="C383"/>
  <c r="B383" s="1"/>
  <c r="A383" s="1"/>
  <c r="E383"/>
  <c r="C384"/>
  <c r="B384" s="1"/>
  <c r="A384" s="1"/>
  <c r="E384"/>
  <c r="C385"/>
  <c r="B385" s="1"/>
  <c r="A385" s="1"/>
  <c r="E385"/>
  <c r="C386"/>
  <c r="B386" s="1"/>
  <c r="A386" s="1"/>
  <c r="E386"/>
  <c r="C387"/>
  <c r="B387" s="1"/>
  <c r="A387" s="1"/>
  <c r="E387"/>
  <c r="C388"/>
  <c r="B388" s="1"/>
  <c r="A388" s="1"/>
  <c r="E388"/>
  <c r="C389"/>
  <c r="B389" s="1"/>
  <c r="A389" s="1"/>
  <c r="E389"/>
  <c r="C390"/>
  <c r="B390" s="1"/>
  <c r="A390" s="1"/>
  <c r="E390"/>
  <c r="C391"/>
  <c r="B391" s="1"/>
  <c r="A391" s="1"/>
  <c r="E391"/>
  <c r="C392"/>
  <c r="B392" s="1"/>
  <c r="A392" s="1"/>
  <c r="E392"/>
  <c r="C393"/>
  <c r="B393" s="1"/>
  <c r="A393" s="1"/>
  <c r="E393"/>
  <c r="C394"/>
  <c r="B394" s="1"/>
  <c r="A394" s="1"/>
  <c r="E394"/>
  <c r="C395"/>
  <c r="B395" s="1"/>
  <c r="A395" s="1"/>
  <c r="E395"/>
  <c r="C396"/>
  <c r="B396" s="1"/>
  <c r="A396" s="1"/>
  <c r="E396"/>
  <c r="C397"/>
  <c r="B397" s="1"/>
  <c r="A397" s="1"/>
  <c r="E397"/>
  <c r="C398"/>
  <c r="B398" s="1"/>
  <c r="A398" s="1"/>
  <c r="E398"/>
  <c r="C399"/>
  <c r="B399" s="1"/>
  <c r="A399" s="1"/>
  <c r="E399"/>
  <c r="C400"/>
  <c r="B400" s="1"/>
  <c r="A400" s="1"/>
  <c r="E400"/>
  <c r="C401"/>
  <c r="B401" s="1"/>
  <c r="A401" s="1"/>
  <c r="E401"/>
  <c r="C402"/>
  <c r="B402" s="1"/>
  <c r="A402" s="1"/>
  <c r="E402"/>
  <c r="C403"/>
  <c r="B403" s="1"/>
  <c r="A403" s="1"/>
  <c r="E403"/>
  <c r="C404"/>
  <c r="B404" s="1"/>
  <c r="A404" s="1"/>
  <c r="E404"/>
  <c r="C405"/>
  <c r="B405" s="1"/>
  <c r="A405" s="1"/>
  <c r="E405"/>
  <c r="C406"/>
  <c r="B406" s="1"/>
  <c r="A406" s="1"/>
  <c r="E406"/>
  <c r="C407"/>
  <c r="B407" s="1"/>
  <c r="A407" s="1"/>
  <c r="E407"/>
  <c r="C408"/>
  <c r="B408" s="1"/>
  <c r="A408" s="1"/>
  <c r="E408"/>
  <c r="C409"/>
  <c r="B409" s="1"/>
  <c r="A409" s="1"/>
  <c r="E409"/>
  <c r="C410"/>
  <c r="B410" s="1"/>
  <c r="A410" s="1"/>
  <c r="E410"/>
  <c r="C411"/>
  <c r="B411" s="1"/>
  <c r="A411" s="1"/>
  <c r="E411"/>
  <c r="C412"/>
  <c r="B412" s="1"/>
  <c r="A412" s="1"/>
  <c r="E412"/>
  <c r="C413"/>
  <c r="B413" s="1"/>
  <c r="A413" s="1"/>
  <c r="E413"/>
  <c r="C414"/>
  <c r="B414" s="1"/>
  <c r="A414" s="1"/>
  <c r="E414"/>
  <c r="C415"/>
  <c r="B415" s="1"/>
  <c r="A415" s="1"/>
  <c r="E415"/>
  <c r="C416"/>
  <c r="B416" s="1"/>
  <c r="A416" s="1"/>
  <c r="E416"/>
  <c r="C417"/>
  <c r="B417" s="1"/>
  <c r="A417" s="1"/>
  <c r="E417"/>
  <c r="C418"/>
  <c r="B418" s="1"/>
  <c r="A418" s="1"/>
  <c r="E418"/>
  <c r="C419"/>
  <c r="B419" s="1"/>
  <c r="A419" s="1"/>
  <c r="E419"/>
  <c r="C420"/>
  <c r="B420" s="1"/>
  <c r="A420" s="1"/>
  <c r="E420"/>
  <c r="C421"/>
  <c r="B421" s="1"/>
  <c r="A421" s="1"/>
  <c r="E421"/>
  <c r="C422"/>
  <c r="B422" s="1"/>
  <c r="A422" s="1"/>
  <c r="E422"/>
  <c r="C423"/>
  <c r="B423" s="1"/>
  <c r="A423" s="1"/>
  <c r="E423"/>
  <c r="C424"/>
  <c r="B424" s="1"/>
  <c r="A424" s="1"/>
  <c r="E424"/>
  <c r="C425"/>
  <c r="B425" s="1"/>
  <c r="A425" s="1"/>
  <c r="E425"/>
  <c r="C426"/>
  <c r="B426" s="1"/>
  <c r="A426" s="1"/>
  <c r="E426"/>
  <c r="C427"/>
  <c r="B427" s="1"/>
  <c r="A427" s="1"/>
  <c r="E427"/>
  <c r="C428"/>
  <c r="B428" s="1"/>
  <c r="A428" s="1"/>
  <c r="E428"/>
  <c r="C429"/>
  <c r="B429" s="1"/>
  <c r="A429" s="1"/>
  <c r="E429"/>
  <c r="C430"/>
  <c r="B430" s="1"/>
  <c r="A430" s="1"/>
  <c r="E430"/>
  <c r="C431"/>
  <c r="B431" s="1"/>
  <c r="A431" s="1"/>
  <c r="E431"/>
  <c r="C432"/>
  <c r="B432" s="1"/>
  <c r="A432" s="1"/>
  <c r="E432"/>
  <c r="C433"/>
  <c r="B433" s="1"/>
  <c r="A433" s="1"/>
  <c r="E433"/>
  <c r="C434"/>
  <c r="B434" s="1"/>
  <c r="A434" s="1"/>
  <c r="E434"/>
  <c r="C435"/>
  <c r="B435" s="1"/>
  <c r="A435" s="1"/>
  <c r="E435"/>
  <c r="C436"/>
  <c r="B436" s="1"/>
  <c r="A436" s="1"/>
  <c r="E436"/>
  <c r="C437"/>
  <c r="B437" s="1"/>
  <c r="A437" s="1"/>
  <c r="E437"/>
  <c r="C438"/>
  <c r="B438" s="1"/>
  <c r="A438" s="1"/>
  <c r="E438"/>
  <c r="C439"/>
  <c r="B439" s="1"/>
  <c r="A439" s="1"/>
  <c r="E439"/>
  <c r="C440"/>
  <c r="B440" s="1"/>
  <c r="A440" s="1"/>
  <c r="E440"/>
  <c r="C441"/>
  <c r="B441" s="1"/>
  <c r="A441" s="1"/>
  <c r="E441"/>
  <c r="C442"/>
  <c r="B442" s="1"/>
  <c r="A442" s="1"/>
  <c r="E442"/>
  <c r="C443"/>
  <c r="B443" s="1"/>
  <c r="A443" s="1"/>
  <c r="E443"/>
  <c r="C444"/>
  <c r="B444" s="1"/>
  <c r="A444" s="1"/>
  <c r="E444"/>
  <c r="C445"/>
  <c r="B445" s="1"/>
  <c r="A445" s="1"/>
  <c r="E445"/>
  <c r="C446"/>
  <c r="B446" s="1"/>
  <c r="A446" s="1"/>
  <c r="E446"/>
  <c r="C447"/>
  <c r="B447" s="1"/>
  <c r="A447" s="1"/>
  <c r="E447"/>
  <c r="C448"/>
  <c r="B448" s="1"/>
  <c r="A448" s="1"/>
  <c r="E448"/>
  <c r="C449"/>
  <c r="B449" s="1"/>
  <c r="A449" s="1"/>
  <c r="E449"/>
  <c r="C450"/>
  <c r="B450" s="1"/>
  <c r="A450" s="1"/>
  <c r="E450"/>
  <c r="C451"/>
  <c r="B451" s="1"/>
  <c r="A451" s="1"/>
  <c r="E451"/>
  <c r="C452"/>
  <c r="B452" s="1"/>
  <c r="A452" s="1"/>
  <c r="E452"/>
  <c r="C453"/>
  <c r="B453" s="1"/>
  <c r="A453" s="1"/>
  <c r="E453"/>
  <c r="C454"/>
  <c r="B454" s="1"/>
  <c r="A454" s="1"/>
  <c r="E454"/>
  <c r="C455"/>
  <c r="B455" s="1"/>
  <c r="A455" s="1"/>
  <c r="E455"/>
  <c r="C456"/>
  <c r="B456" s="1"/>
  <c r="A456" s="1"/>
  <c r="E456"/>
  <c r="C457"/>
  <c r="B457" s="1"/>
  <c r="A457" s="1"/>
  <c r="E457"/>
  <c r="C458"/>
  <c r="B458" s="1"/>
  <c r="A458" s="1"/>
  <c r="E458"/>
  <c r="C459"/>
  <c r="B459" s="1"/>
  <c r="A459" s="1"/>
  <c r="E459"/>
  <c r="C460"/>
  <c r="B460" s="1"/>
  <c r="A460" s="1"/>
  <c r="E460"/>
  <c r="C461"/>
  <c r="B461" s="1"/>
  <c r="A461" s="1"/>
  <c r="E461"/>
  <c r="C462"/>
  <c r="B462" s="1"/>
  <c r="A462" s="1"/>
  <c r="E462"/>
  <c r="C463"/>
  <c r="B463" s="1"/>
  <c r="A463" s="1"/>
  <c r="E463"/>
  <c r="C464"/>
  <c r="B464" s="1"/>
  <c r="A464" s="1"/>
  <c r="E464"/>
  <c r="C465"/>
  <c r="B465" s="1"/>
  <c r="A465" s="1"/>
  <c r="E465"/>
  <c r="C466"/>
  <c r="B466" s="1"/>
  <c r="A466" s="1"/>
  <c r="E466"/>
  <c r="C467"/>
  <c r="B467" s="1"/>
  <c r="A467" s="1"/>
  <c r="E467"/>
  <c r="C468"/>
  <c r="B468" s="1"/>
  <c r="A468" s="1"/>
  <c r="E468"/>
  <c r="C469"/>
  <c r="B469" s="1"/>
  <c r="A469" s="1"/>
  <c r="E469"/>
  <c r="C470"/>
  <c r="B470" s="1"/>
  <c r="A470" s="1"/>
  <c r="E470"/>
  <c r="C471"/>
  <c r="B471" s="1"/>
  <c r="A471" s="1"/>
  <c r="E471"/>
  <c r="C472"/>
  <c r="B472" s="1"/>
  <c r="A472" s="1"/>
  <c r="E472"/>
  <c r="C473"/>
  <c r="B473" s="1"/>
  <c r="A473" s="1"/>
  <c r="E473"/>
  <c r="C474"/>
  <c r="B474" s="1"/>
  <c r="A474" s="1"/>
  <c r="E474"/>
  <c r="C475"/>
  <c r="B475" s="1"/>
  <c r="A475" s="1"/>
  <c r="E475"/>
  <c r="C476"/>
  <c r="B476" s="1"/>
  <c r="A476" s="1"/>
  <c r="E476"/>
  <c r="C477"/>
  <c r="B477" s="1"/>
  <c r="A477" s="1"/>
  <c r="E477"/>
  <c r="C478"/>
  <c r="B478" s="1"/>
  <c r="A478" s="1"/>
  <c r="E478"/>
  <c r="C479"/>
  <c r="B479" s="1"/>
  <c r="A479" s="1"/>
  <c r="E479"/>
  <c r="C480"/>
  <c r="B480" s="1"/>
  <c r="A480" s="1"/>
  <c r="E480"/>
  <c r="C481"/>
  <c r="B481" s="1"/>
  <c r="A481" s="1"/>
  <c r="E481"/>
  <c r="C482"/>
  <c r="B482" s="1"/>
  <c r="A482" s="1"/>
  <c r="E482"/>
  <c r="C483"/>
  <c r="B483" s="1"/>
  <c r="A483" s="1"/>
  <c r="E483"/>
  <c r="C484"/>
  <c r="B484" s="1"/>
  <c r="A484" s="1"/>
  <c r="E484"/>
  <c r="C485"/>
  <c r="B485" s="1"/>
  <c r="A485" s="1"/>
  <c r="E485"/>
  <c r="C486"/>
  <c r="B486" s="1"/>
  <c r="A486" s="1"/>
  <c r="E486"/>
  <c r="C487"/>
  <c r="B487" s="1"/>
  <c r="A487" s="1"/>
  <c r="E487"/>
  <c r="C488"/>
  <c r="B488" s="1"/>
  <c r="A488" s="1"/>
  <c r="E488"/>
  <c r="C489"/>
  <c r="B489" s="1"/>
  <c r="A489" s="1"/>
  <c r="E489"/>
  <c r="C490"/>
  <c r="B490" s="1"/>
  <c r="A490" s="1"/>
  <c r="E490"/>
  <c r="C491"/>
  <c r="B491" s="1"/>
  <c r="A491" s="1"/>
  <c r="E491"/>
  <c r="C492"/>
  <c r="B492" s="1"/>
  <c r="A492" s="1"/>
  <c r="E492"/>
  <c r="C493"/>
  <c r="B493" s="1"/>
  <c r="A493" s="1"/>
  <c r="E493"/>
  <c r="C494"/>
  <c r="B494" s="1"/>
  <c r="A494" s="1"/>
  <c r="E494"/>
  <c r="C495"/>
  <c r="B495" s="1"/>
  <c r="A495" s="1"/>
  <c r="E495"/>
  <c r="C496"/>
  <c r="B496" s="1"/>
  <c r="A496" s="1"/>
  <c r="E496"/>
  <c r="C497"/>
  <c r="B497" s="1"/>
  <c r="A497" s="1"/>
  <c r="E497"/>
  <c r="C498"/>
  <c r="B498" s="1"/>
  <c r="A498" s="1"/>
  <c r="E498"/>
  <c r="C499"/>
  <c r="B499" s="1"/>
  <c r="A499" s="1"/>
  <c r="E499"/>
  <c r="C500"/>
  <c r="B500" s="1"/>
  <c r="A500" s="1"/>
  <c r="E500"/>
  <c r="C6" i="26"/>
  <c r="A6" s="1"/>
  <c r="C7"/>
  <c r="A7" s="1"/>
  <c r="C8"/>
  <c r="A8" s="1"/>
  <c r="C9"/>
  <c r="A9" s="1"/>
  <c r="C10"/>
  <c r="A10" s="1"/>
  <c r="C11"/>
  <c r="A11" s="1"/>
  <c r="C12"/>
  <c r="A12" s="1"/>
  <c r="C13"/>
  <c r="A13" s="1"/>
  <c r="C14"/>
  <c r="A14" s="1"/>
  <c r="C15"/>
  <c r="A15" s="1"/>
  <c r="C16"/>
  <c r="A16" s="1"/>
  <c r="C17"/>
  <c r="A17" s="1"/>
  <c r="C18"/>
  <c r="A18" s="1"/>
  <c r="C19"/>
  <c r="A19" s="1"/>
  <c r="C20"/>
  <c r="A20" s="1"/>
  <c r="C21"/>
  <c r="A21" s="1"/>
  <c r="C22"/>
  <c r="A22" s="1"/>
  <c r="C23"/>
  <c r="A23" s="1"/>
  <c r="C24"/>
  <c r="A24" s="1"/>
  <c r="C25"/>
  <c r="A25" s="1"/>
  <c r="C26"/>
  <c r="A26" s="1"/>
  <c r="C27"/>
  <c r="A27" s="1"/>
  <c r="C28"/>
  <c r="A28" s="1"/>
  <c r="C29"/>
  <c r="A29" s="1"/>
  <c r="C30"/>
  <c r="A30" s="1"/>
  <c r="C31"/>
  <c r="A31" s="1"/>
  <c r="C32"/>
  <c r="A32" s="1"/>
  <c r="C33"/>
  <c r="A33" s="1"/>
  <c r="C34"/>
  <c r="A34" s="1"/>
  <c r="C35"/>
  <c r="A35" s="1"/>
  <c r="C36"/>
  <c r="A36" s="1"/>
  <c r="C37"/>
  <c r="A37" s="1"/>
  <c r="C38"/>
  <c r="A38" s="1"/>
  <c r="C39"/>
  <c r="A39" s="1"/>
  <c r="C40"/>
  <c r="A40" s="1"/>
  <c r="C41"/>
  <c r="A41" s="1"/>
  <c r="C5"/>
  <c r="A5" s="1"/>
  <c r="C4"/>
  <c r="A4" s="1"/>
  <c r="C3"/>
  <c r="A3" s="1"/>
  <c r="C4" i="25"/>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B2"/>
  <c r="B41" i="26" l="1"/>
  <c r="B40"/>
  <c r="B39"/>
  <c r="B38"/>
  <c r="B37"/>
  <c r="B36"/>
  <c r="B35"/>
  <c r="B34"/>
  <c r="B33"/>
  <c r="B32"/>
  <c r="B31"/>
  <c r="B30"/>
  <c r="B29"/>
  <c r="B28"/>
  <c r="B27"/>
  <c r="B26"/>
  <c r="B25"/>
  <c r="B24"/>
  <c r="B23"/>
  <c r="B22"/>
  <c r="B21"/>
  <c r="B20"/>
  <c r="B19"/>
  <c r="B18"/>
  <c r="B17"/>
  <c r="B16"/>
  <c r="B14"/>
  <c r="B12"/>
  <c r="B10"/>
  <c r="B8"/>
  <c r="B6"/>
  <c r="B4"/>
  <c r="B15"/>
  <c r="B13"/>
  <c r="B11"/>
  <c r="B9"/>
  <c r="B7"/>
  <c r="B5"/>
  <c r="B3"/>
  <c r="A2" i="25"/>
  <c r="B3" s="1"/>
  <c r="A3" l="1"/>
  <c r="B4" s="1"/>
  <c r="A4" l="1"/>
  <c r="B5" s="1"/>
  <c r="A5" l="1"/>
  <c r="B6" s="1"/>
  <c r="A6" l="1"/>
  <c r="B7" s="1"/>
  <c r="A7" l="1"/>
  <c r="B8" s="1"/>
  <c r="A8" l="1"/>
  <c r="B9" s="1"/>
  <c r="A9" l="1"/>
  <c r="B10" s="1"/>
  <c r="A10" l="1"/>
  <c r="B11" s="1"/>
  <c r="A11" l="1"/>
  <c r="B12" s="1"/>
  <c r="A12" l="1"/>
  <c r="B13" s="1"/>
  <c r="A13" l="1"/>
  <c r="B14" s="1"/>
  <c r="A14" l="1"/>
  <c r="B15" s="1"/>
  <c r="A15" l="1"/>
  <c r="B16" s="1"/>
  <c r="A16" l="1"/>
  <c r="B17" s="1"/>
  <c r="A17" l="1"/>
  <c r="B18" s="1"/>
  <c r="A18" l="1"/>
  <c r="B19" s="1"/>
  <c r="A19" l="1"/>
  <c r="B20" s="1"/>
  <c r="A20" l="1"/>
  <c r="B21" s="1"/>
  <c r="A21" l="1"/>
  <c r="B22" s="1"/>
  <c r="A22" l="1"/>
  <c r="B23" s="1"/>
  <c r="A23" l="1"/>
  <c r="B24" s="1"/>
  <c r="A24" l="1"/>
  <c r="B25" s="1"/>
  <c r="A25" l="1"/>
  <c r="B26" s="1"/>
  <c r="A26" l="1"/>
  <c r="B27" s="1"/>
  <c r="A27" l="1"/>
  <c r="B28" s="1"/>
  <c r="A28" l="1"/>
  <c r="B29" s="1"/>
  <c r="A29" l="1"/>
  <c r="B30" s="1"/>
  <c r="A30" l="1"/>
  <c r="B31" s="1"/>
  <c r="A32" l="1"/>
  <c r="B33" s="1"/>
  <c r="A34" s="1"/>
  <c r="B35" s="1"/>
  <c r="A36" s="1"/>
  <c r="B37" s="1"/>
  <c r="A38" s="1"/>
  <c r="B39" s="1"/>
  <c r="A40" s="1"/>
  <c r="B41" s="1"/>
  <c r="A42" s="1"/>
  <c r="B43" s="1"/>
  <c r="A44" s="1"/>
  <c r="B45" s="1"/>
  <c r="A46" s="1"/>
  <c r="B47" s="1"/>
  <c r="A48" s="1"/>
  <c r="B49" s="1"/>
  <c r="A50" s="1"/>
  <c r="B51" s="1"/>
  <c r="A52" s="1"/>
  <c r="B53" s="1"/>
  <c r="A54" s="1"/>
  <c r="B55" s="1"/>
  <c r="A56" s="1"/>
  <c r="B57" s="1"/>
  <c r="A58" s="1"/>
  <c r="B59" s="1"/>
  <c r="A60" s="1"/>
  <c r="B61" s="1"/>
  <c r="A62" s="1"/>
  <c r="B63" s="1"/>
  <c r="A64" s="1"/>
  <c r="B65" s="1"/>
  <c r="A66" s="1"/>
  <c r="B67" s="1"/>
  <c r="A68" s="1"/>
  <c r="B69" s="1"/>
  <c r="A70" s="1"/>
  <c r="B71" s="1"/>
  <c r="A72" s="1"/>
  <c r="B73" s="1"/>
  <c r="A74" s="1"/>
  <c r="B75" s="1"/>
  <c r="A76" s="1"/>
  <c r="B77" s="1"/>
  <c r="A78" s="1"/>
  <c r="B79" s="1"/>
  <c r="A80" s="1"/>
  <c r="B81" s="1"/>
  <c r="A82" s="1"/>
  <c r="B83" s="1"/>
  <c r="A84" s="1"/>
  <c r="B85" s="1"/>
  <c r="A86" s="1"/>
  <c r="B87" s="1"/>
  <c r="A88" s="1"/>
  <c r="B89" s="1"/>
  <c r="A90" s="1"/>
  <c r="B91" s="1"/>
  <c r="A92" s="1"/>
  <c r="B93" s="1"/>
  <c r="A94" s="1"/>
  <c r="B95" s="1"/>
  <c r="A96" s="1"/>
  <c r="B97" s="1"/>
  <c r="A98" s="1"/>
  <c r="B99" s="1"/>
  <c r="A100" s="1"/>
  <c r="B101" s="1"/>
  <c r="A102" s="1"/>
  <c r="B103" s="1"/>
  <c r="A104" s="1"/>
  <c r="B105" s="1"/>
  <c r="A106" s="1"/>
  <c r="B107" s="1"/>
  <c r="A108" s="1"/>
  <c r="B109" s="1"/>
  <c r="A110" s="1"/>
  <c r="B111" s="1"/>
  <c r="A112" s="1"/>
  <c r="B113" s="1"/>
  <c r="A114" s="1"/>
  <c r="B115" s="1"/>
  <c r="A116" s="1"/>
  <c r="B117" s="1"/>
  <c r="A118" s="1"/>
  <c r="B119" s="1"/>
  <c r="A120" s="1"/>
  <c r="B121" s="1"/>
  <c r="A122" s="1"/>
  <c r="B123" s="1"/>
  <c r="A124" s="1"/>
  <c r="B125" s="1"/>
  <c r="A126" s="1"/>
  <c r="B127" s="1"/>
  <c r="A128" s="1"/>
  <c r="B129" s="1"/>
  <c r="A130" s="1"/>
  <c r="B131" s="1"/>
  <c r="A132" s="1"/>
  <c r="B133" s="1"/>
  <c r="A134" s="1"/>
  <c r="B135" s="1"/>
  <c r="A136" s="1"/>
  <c r="B137" s="1"/>
  <c r="A138" s="1"/>
  <c r="B139" s="1"/>
  <c r="A140" s="1"/>
  <c r="B141" s="1"/>
  <c r="A142" s="1"/>
  <c r="B143" s="1"/>
  <c r="A144" s="1"/>
  <c r="B145" s="1"/>
  <c r="A146" s="1"/>
  <c r="B147" s="1"/>
  <c r="A148" s="1"/>
  <c r="B149" s="1"/>
  <c r="A150" s="1"/>
  <c r="B151" s="1"/>
  <c r="A152" s="1"/>
  <c r="B153" s="1"/>
  <c r="A154" s="1"/>
  <c r="B155" s="1"/>
  <c r="A156" s="1"/>
  <c r="B157" s="1"/>
  <c r="A158" s="1"/>
  <c r="B159" s="1"/>
  <c r="A160" s="1"/>
  <c r="B161" s="1"/>
  <c r="A162" s="1"/>
  <c r="B163" s="1"/>
  <c r="A164" s="1"/>
  <c r="B165" s="1"/>
  <c r="A166" s="1"/>
  <c r="B167" s="1"/>
  <c r="A168" s="1"/>
  <c r="B169" s="1"/>
  <c r="A170" s="1"/>
  <c r="B171" s="1"/>
  <c r="A172" s="1"/>
  <c r="B173" s="1"/>
  <c r="A174" s="1"/>
  <c r="B175" s="1"/>
  <c r="A176" s="1"/>
  <c r="B177" s="1"/>
  <c r="A178" s="1"/>
  <c r="B179" s="1"/>
  <c r="A180" s="1"/>
  <c r="B181" s="1"/>
  <c r="A182" s="1"/>
  <c r="B183" s="1"/>
  <c r="A184" s="1"/>
  <c r="B185" s="1"/>
  <c r="A186" s="1"/>
  <c r="B187" s="1"/>
  <c r="A188" s="1"/>
  <c r="B189" s="1"/>
  <c r="A190" s="1"/>
  <c r="B191" s="1"/>
  <c r="A192" s="1"/>
  <c r="B193" s="1"/>
  <c r="A194" s="1"/>
  <c r="B195" s="1"/>
  <c r="A196" s="1"/>
  <c r="B197" s="1"/>
  <c r="A198" s="1"/>
  <c r="B199" s="1"/>
  <c r="A200" s="1"/>
  <c r="B201" s="1"/>
  <c r="A202" s="1"/>
  <c r="B203" s="1"/>
  <c r="A204" s="1"/>
  <c r="B205" s="1"/>
  <c r="A206" s="1"/>
  <c r="B207" s="1"/>
  <c r="A208" s="1"/>
  <c r="B209" s="1"/>
  <c r="A210" s="1"/>
  <c r="B211" s="1"/>
  <c r="A212" s="1"/>
  <c r="B213" s="1"/>
  <c r="A214" s="1"/>
  <c r="B215" s="1"/>
  <c r="A216" s="1"/>
  <c r="B217" s="1"/>
  <c r="A218" s="1"/>
  <c r="B219" s="1"/>
  <c r="A220" s="1"/>
  <c r="B221" s="1"/>
  <c r="A222" s="1"/>
  <c r="B223" s="1"/>
  <c r="A224" s="1"/>
  <c r="B225" s="1"/>
  <c r="A226" s="1"/>
  <c r="B227" s="1"/>
  <c r="A228" s="1"/>
  <c r="B229" s="1"/>
  <c r="A230" s="1"/>
  <c r="B231" s="1"/>
  <c r="A232" s="1"/>
  <c r="B233" s="1"/>
  <c r="A234" s="1"/>
  <c r="B235" s="1"/>
  <c r="A236" s="1"/>
  <c r="B237" s="1"/>
  <c r="A238" s="1"/>
  <c r="B239" s="1"/>
  <c r="A240" s="1"/>
  <c r="B241" s="1"/>
  <c r="A242" s="1"/>
  <c r="B243" s="1"/>
  <c r="A244" s="1"/>
  <c r="B245" s="1"/>
  <c r="A246" s="1"/>
  <c r="B247" s="1"/>
  <c r="A248" s="1"/>
  <c r="B249" s="1"/>
  <c r="A250" s="1"/>
  <c r="B251" s="1"/>
  <c r="A252" s="1"/>
  <c r="B253" s="1"/>
  <c r="A254" s="1"/>
  <c r="B255" s="1"/>
  <c r="A256" s="1"/>
  <c r="B257" s="1"/>
  <c r="A258" s="1"/>
  <c r="B259" s="1"/>
  <c r="A260" s="1"/>
  <c r="B261" s="1"/>
  <c r="A262" s="1"/>
  <c r="B263" s="1"/>
  <c r="A264" s="1"/>
  <c r="B265" s="1"/>
  <c r="A266" s="1"/>
  <c r="B267" s="1"/>
  <c r="A268" s="1"/>
  <c r="B269" s="1"/>
  <c r="A270" s="1"/>
  <c r="B271" s="1"/>
  <c r="A272" s="1"/>
  <c r="B273" s="1"/>
  <c r="A274" s="1"/>
  <c r="B275" s="1"/>
  <c r="A276" s="1"/>
  <c r="B277" s="1"/>
  <c r="A278" s="1"/>
  <c r="B279" s="1"/>
  <c r="A280" s="1"/>
  <c r="B281" s="1"/>
  <c r="A282" s="1"/>
  <c r="B283" s="1"/>
  <c r="A284" s="1"/>
  <c r="B285" s="1"/>
  <c r="A286" s="1"/>
  <c r="B287" s="1"/>
  <c r="A288" s="1"/>
  <c r="B289" s="1"/>
  <c r="A290" s="1"/>
  <c r="B291" s="1"/>
  <c r="A292" s="1"/>
  <c r="B293" s="1"/>
  <c r="A294" s="1"/>
  <c r="B295" s="1"/>
  <c r="A296" s="1"/>
  <c r="B297" s="1"/>
  <c r="A298" s="1"/>
  <c r="B299" s="1"/>
  <c r="A300" s="1"/>
  <c r="B301" s="1"/>
  <c r="A302" s="1"/>
  <c r="B303" s="1"/>
  <c r="A304" s="1"/>
  <c r="B305" s="1"/>
  <c r="A306" s="1"/>
  <c r="B307" s="1"/>
  <c r="A308" s="1"/>
  <c r="B309" s="1"/>
  <c r="A310" s="1"/>
  <c r="B311" s="1"/>
  <c r="A312" s="1"/>
  <c r="B313" s="1"/>
  <c r="A314" s="1"/>
  <c r="B315" s="1"/>
  <c r="A316" s="1"/>
  <c r="B317" s="1"/>
  <c r="A318" s="1"/>
  <c r="B319" s="1"/>
  <c r="A320" s="1"/>
  <c r="B321" s="1"/>
  <c r="A322" s="1"/>
  <c r="B323" s="1"/>
  <c r="A324" s="1"/>
  <c r="B325" s="1"/>
  <c r="A326" s="1"/>
  <c r="B327" s="1"/>
  <c r="A328" s="1"/>
  <c r="B329" s="1"/>
  <c r="A330" s="1"/>
  <c r="B331" s="1"/>
  <c r="A332" s="1"/>
  <c r="B333" s="1"/>
  <c r="A334" s="1"/>
  <c r="B335" s="1"/>
  <c r="A336" s="1"/>
  <c r="B337" s="1"/>
  <c r="A338" s="1"/>
  <c r="B339" s="1"/>
  <c r="A340" s="1"/>
  <c r="B341" s="1"/>
  <c r="A342" s="1"/>
  <c r="B343" s="1"/>
  <c r="A344" s="1"/>
  <c r="B345" s="1"/>
  <c r="A346" s="1"/>
  <c r="B347" s="1"/>
  <c r="A348" s="1"/>
  <c r="B349" s="1"/>
  <c r="A350" s="1"/>
  <c r="B351" s="1"/>
  <c r="A352" s="1"/>
  <c r="B353" s="1"/>
  <c r="A354" s="1"/>
  <c r="B355" s="1"/>
  <c r="A356" s="1"/>
  <c r="B357" s="1"/>
  <c r="A358" s="1"/>
  <c r="B359" s="1"/>
  <c r="A360" s="1"/>
  <c r="B361" s="1"/>
  <c r="A362" s="1"/>
  <c r="B363" s="1"/>
  <c r="A364" s="1"/>
  <c r="B365" s="1"/>
  <c r="A366" s="1"/>
  <c r="B367" s="1"/>
  <c r="A368" s="1"/>
  <c r="B369" s="1"/>
  <c r="A370" s="1"/>
  <c r="B371" s="1"/>
  <c r="A372" s="1"/>
  <c r="B373" s="1"/>
  <c r="A374" s="1"/>
  <c r="B375" s="1"/>
  <c r="A376" s="1"/>
  <c r="B377" s="1"/>
  <c r="A378" s="1"/>
  <c r="B379" s="1"/>
  <c r="A380" s="1"/>
  <c r="B381" s="1"/>
  <c r="A382" s="1"/>
  <c r="B383" s="1"/>
  <c r="A384" s="1"/>
  <c r="B385" s="1"/>
  <c r="A386" s="1"/>
  <c r="B387" s="1"/>
  <c r="A388" s="1"/>
  <c r="B389" s="1"/>
  <c r="A390" s="1"/>
  <c r="B391" s="1"/>
  <c r="A392" s="1"/>
  <c r="B393" s="1"/>
  <c r="A394" s="1"/>
  <c r="B395" s="1"/>
  <c r="A396" s="1"/>
  <c r="B397" s="1"/>
  <c r="A398" s="1"/>
  <c r="B399" s="1"/>
  <c r="A400" s="1"/>
  <c r="B401" s="1"/>
  <c r="A402" s="1"/>
  <c r="B403" s="1"/>
  <c r="A404" s="1"/>
  <c r="B405" s="1"/>
  <c r="A406" s="1"/>
  <c r="B407" s="1"/>
  <c r="A408" s="1"/>
  <c r="B409" s="1"/>
  <c r="A410" s="1"/>
  <c r="B411" s="1"/>
  <c r="A412" s="1"/>
  <c r="B413" s="1"/>
  <c r="A414" s="1"/>
  <c r="B415" s="1"/>
  <c r="A416" s="1"/>
  <c r="B417" s="1"/>
  <c r="A418" s="1"/>
  <c r="B419" s="1"/>
  <c r="A420" s="1"/>
  <c r="B421" s="1"/>
  <c r="A422" s="1"/>
  <c r="B423" s="1"/>
  <c r="A424" s="1"/>
  <c r="B425" s="1"/>
  <c r="A426" s="1"/>
  <c r="B427" s="1"/>
  <c r="A428" s="1"/>
  <c r="B429" s="1"/>
  <c r="A430" s="1"/>
  <c r="B431" s="1"/>
  <c r="A432" s="1"/>
  <c r="B433" s="1"/>
  <c r="A434" s="1"/>
  <c r="B435" s="1"/>
  <c r="A436" s="1"/>
  <c r="B437" s="1"/>
  <c r="A438" s="1"/>
  <c r="B439" s="1"/>
  <c r="A440" s="1"/>
  <c r="B441" s="1"/>
  <c r="A442" s="1"/>
  <c r="B443" s="1"/>
  <c r="A444" s="1"/>
  <c r="B445" s="1"/>
  <c r="A446" s="1"/>
  <c r="B447" s="1"/>
  <c r="A448" s="1"/>
  <c r="B449" s="1"/>
  <c r="A450" s="1"/>
  <c r="B451" s="1"/>
  <c r="A452" s="1"/>
  <c r="B453" s="1"/>
  <c r="A454" s="1"/>
  <c r="B455" s="1"/>
  <c r="A456" s="1"/>
  <c r="B457" s="1"/>
  <c r="A458" s="1"/>
  <c r="B459" s="1"/>
  <c r="A460" s="1"/>
  <c r="B461" s="1"/>
  <c r="A462" s="1"/>
  <c r="B463" s="1"/>
  <c r="A464" s="1"/>
  <c r="B465" s="1"/>
  <c r="A466" s="1"/>
  <c r="B467" s="1"/>
  <c r="A468" s="1"/>
  <c r="B469" s="1"/>
  <c r="A470" s="1"/>
  <c r="B471" s="1"/>
  <c r="A472" s="1"/>
  <c r="B473" s="1"/>
  <c r="A474" s="1"/>
  <c r="B475" s="1"/>
  <c r="A476" s="1"/>
  <c r="B477" s="1"/>
  <c r="A478" s="1"/>
  <c r="B479" s="1"/>
  <c r="A480" s="1"/>
  <c r="B481" s="1"/>
  <c r="A482" s="1"/>
  <c r="B483" s="1"/>
  <c r="A484" s="1"/>
  <c r="B485" s="1"/>
  <c r="A486" s="1"/>
  <c r="B487" s="1"/>
  <c r="A488" s="1"/>
  <c r="B489" s="1"/>
  <c r="A490" s="1"/>
  <c r="B491" s="1"/>
  <c r="A492" s="1"/>
  <c r="B493" s="1"/>
  <c r="A494" s="1"/>
  <c r="B495" s="1"/>
  <c r="A496" s="1"/>
  <c r="B497" s="1"/>
  <c r="A498" s="1"/>
  <c r="B499" s="1"/>
  <c r="A500" s="1"/>
  <c r="A31"/>
  <c r="B32" s="1"/>
  <c r="A33" s="1"/>
  <c r="B34" s="1"/>
  <c r="A35" s="1"/>
  <c r="B36" s="1"/>
  <c r="A37" s="1"/>
  <c r="B38" s="1"/>
  <c r="A39" s="1"/>
  <c r="B40" s="1"/>
  <c r="A41" s="1"/>
  <c r="B42" s="1"/>
  <c r="A43" s="1"/>
  <c r="B44" s="1"/>
  <c r="A45" s="1"/>
  <c r="B46" s="1"/>
  <c r="A47" s="1"/>
  <c r="B48" s="1"/>
  <c r="A49" s="1"/>
  <c r="B50" s="1"/>
  <c r="A51" s="1"/>
  <c r="B52" s="1"/>
  <c r="A53" s="1"/>
  <c r="B54" s="1"/>
  <c r="A55" s="1"/>
  <c r="B56" s="1"/>
  <c r="A57" s="1"/>
  <c r="B58" s="1"/>
  <c r="A59" s="1"/>
  <c r="B60" s="1"/>
  <c r="A61" s="1"/>
  <c r="B62" s="1"/>
  <c r="A63" s="1"/>
  <c r="B64" s="1"/>
  <c r="A65" s="1"/>
  <c r="B66" s="1"/>
  <c r="A67" s="1"/>
  <c r="B68" s="1"/>
  <c r="A69" s="1"/>
  <c r="B70" s="1"/>
  <c r="A71" s="1"/>
  <c r="B72" s="1"/>
  <c r="A73" s="1"/>
  <c r="B74" s="1"/>
  <c r="A75" s="1"/>
  <c r="B76" s="1"/>
  <c r="A77" s="1"/>
  <c r="B78" s="1"/>
  <c r="A79" s="1"/>
  <c r="B80" s="1"/>
  <c r="A81" s="1"/>
  <c r="B82" s="1"/>
  <c r="A83" s="1"/>
  <c r="B84" s="1"/>
  <c r="A85" s="1"/>
  <c r="B86" s="1"/>
  <c r="A87" s="1"/>
  <c r="B88" s="1"/>
  <c r="A89" s="1"/>
  <c r="B90" s="1"/>
  <c r="A91" s="1"/>
  <c r="B92" s="1"/>
  <c r="A93" s="1"/>
  <c r="B94" s="1"/>
  <c r="A95" s="1"/>
  <c r="B96" s="1"/>
  <c r="A97" s="1"/>
  <c r="B98" s="1"/>
  <c r="A99" s="1"/>
  <c r="B100" s="1"/>
  <c r="A101" s="1"/>
  <c r="B102" s="1"/>
  <c r="A103" s="1"/>
  <c r="B104" s="1"/>
  <c r="A105" s="1"/>
  <c r="B106" s="1"/>
  <c r="A107" s="1"/>
  <c r="B108" s="1"/>
  <c r="A109" s="1"/>
  <c r="B110" s="1"/>
  <c r="A111" s="1"/>
  <c r="B112" s="1"/>
  <c r="A113" s="1"/>
  <c r="B114" s="1"/>
  <c r="A115" s="1"/>
  <c r="B116" s="1"/>
  <c r="A117" s="1"/>
  <c r="B118" s="1"/>
  <c r="A119" s="1"/>
  <c r="B120" s="1"/>
  <c r="A121" s="1"/>
  <c r="B122" s="1"/>
  <c r="A123" s="1"/>
  <c r="B124" s="1"/>
  <c r="A125" s="1"/>
  <c r="B126" s="1"/>
  <c r="A127" s="1"/>
  <c r="B128" s="1"/>
  <c r="A129" s="1"/>
  <c r="B130" s="1"/>
  <c r="A131" s="1"/>
  <c r="B132" s="1"/>
  <c r="A133" s="1"/>
  <c r="B134" s="1"/>
  <c r="A135" s="1"/>
  <c r="B136" s="1"/>
  <c r="A137" s="1"/>
  <c r="B138" s="1"/>
  <c r="A139" s="1"/>
  <c r="B140" s="1"/>
  <c r="A141" s="1"/>
  <c r="B142" s="1"/>
  <c r="A143" s="1"/>
  <c r="B144" s="1"/>
  <c r="A145" s="1"/>
  <c r="B146" s="1"/>
  <c r="A147" s="1"/>
  <c r="B148" s="1"/>
  <c r="A149" s="1"/>
  <c r="B150" s="1"/>
  <c r="A151" s="1"/>
  <c r="B152" s="1"/>
  <c r="A153" s="1"/>
  <c r="B154" s="1"/>
  <c r="A155" s="1"/>
  <c r="B156" s="1"/>
  <c r="A157" s="1"/>
  <c r="B158" s="1"/>
  <c r="A159" s="1"/>
  <c r="B160" s="1"/>
  <c r="A161" s="1"/>
  <c r="B162" s="1"/>
  <c r="A163" s="1"/>
  <c r="B164" s="1"/>
  <c r="A165" s="1"/>
  <c r="B166" s="1"/>
  <c r="A167" s="1"/>
  <c r="B168" s="1"/>
  <c r="A169" s="1"/>
  <c r="B170" s="1"/>
  <c r="A171" s="1"/>
  <c r="B172" s="1"/>
  <c r="A173" s="1"/>
  <c r="B174" s="1"/>
  <c r="A175" s="1"/>
  <c r="B176" s="1"/>
  <c r="A177" s="1"/>
  <c r="B178" s="1"/>
  <c r="A179" s="1"/>
  <c r="B180" s="1"/>
  <c r="A181" s="1"/>
  <c r="B182" s="1"/>
  <c r="A183" s="1"/>
  <c r="B184" s="1"/>
  <c r="A185" s="1"/>
  <c r="B186" s="1"/>
  <c r="A187" s="1"/>
  <c r="B188" s="1"/>
  <c r="A189" s="1"/>
  <c r="B190" s="1"/>
  <c r="A191" s="1"/>
  <c r="B192" s="1"/>
  <c r="A193" s="1"/>
  <c r="B194" s="1"/>
  <c r="A195" s="1"/>
  <c r="B196" s="1"/>
  <c r="A197" s="1"/>
  <c r="B198" s="1"/>
  <c r="A199" s="1"/>
  <c r="B200" s="1"/>
  <c r="A201" s="1"/>
  <c r="B202" s="1"/>
  <c r="A203" s="1"/>
  <c r="B204" s="1"/>
  <c r="A205" s="1"/>
  <c r="B206" s="1"/>
  <c r="A207" s="1"/>
  <c r="B208" s="1"/>
  <c r="A209" s="1"/>
  <c r="B210" s="1"/>
  <c r="A211" s="1"/>
  <c r="B212" s="1"/>
  <c r="A213" s="1"/>
  <c r="B214" s="1"/>
  <c r="A215" s="1"/>
  <c r="B216" s="1"/>
  <c r="A217" s="1"/>
  <c r="B218" s="1"/>
  <c r="A219" s="1"/>
  <c r="B220" s="1"/>
  <c r="A221" s="1"/>
  <c r="B222" s="1"/>
  <c r="A223" s="1"/>
  <c r="B224" s="1"/>
  <c r="A225" s="1"/>
  <c r="B226" s="1"/>
  <c r="A227" s="1"/>
  <c r="B228" s="1"/>
  <c r="A229" s="1"/>
  <c r="B230" s="1"/>
  <c r="A231" s="1"/>
  <c r="B232" s="1"/>
  <c r="A233" s="1"/>
  <c r="B234" s="1"/>
  <c r="A235" s="1"/>
  <c r="B236" s="1"/>
  <c r="A237" s="1"/>
  <c r="B238" s="1"/>
  <c r="A239" s="1"/>
  <c r="B240" s="1"/>
  <c r="A241" s="1"/>
  <c r="B242" s="1"/>
  <c r="A243" s="1"/>
  <c r="B244" s="1"/>
  <c r="A245" s="1"/>
  <c r="B246" s="1"/>
  <c r="A247" s="1"/>
  <c r="B248" s="1"/>
  <c r="A249" s="1"/>
  <c r="B250" s="1"/>
  <c r="A251" s="1"/>
  <c r="B252" s="1"/>
  <c r="A253" s="1"/>
  <c r="B254" s="1"/>
  <c r="A255" s="1"/>
  <c r="B256" s="1"/>
  <c r="A257" s="1"/>
  <c r="B258" s="1"/>
  <c r="A259" s="1"/>
  <c r="B260" s="1"/>
  <c r="A261" s="1"/>
  <c r="B262" s="1"/>
  <c r="A263" s="1"/>
  <c r="B264" s="1"/>
  <c r="A265" s="1"/>
  <c r="B266" s="1"/>
  <c r="A267" s="1"/>
  <c r="B268" s="1"/>
  <c r="A269" s="1"/>
  <c r="B270" s="1"/>
  <c r="A271" s="1"/>
  <c r="B272" s="1"/>
  <c r="A273" s="1"/>
  <c r="B274" s="1"/>
  <c r="A275" s="1"/>
  <c r="B276" s="1"/>
  <c r="A277" s="1"/>
  <c r="B278" s="1"/>
  <c r="A279" s="1"/>
  <c r="B280" s="1"/>
  <c r="A281" s="1"/>
  <c r="B282" s="1"/>
  <c r="A283" s="1"/>
  <c r="B284" s="1"/>
  <c r="A285" s="1"/>
  <c r="B286" s="1"/>
  <c r="A287" s="1"/>
  <c r="B288" s="1"/>
  <c r="A289" s="1"/>
  <c r="B290" s="1"/>
  <c r="A291" s="1"/>
  <c r="B292" s="1"/>
  <c r="A293" s="1"/>
  <c r="B294" s="1"/>
  <c r="A295" s="1"/>
  <c r="B296" s="1"/>
  <c r="A297" s="1"/>
  <c r="B298" s="1"/>
  <c r="A299" s="1"/>
  <c r="B300" s="1"/>
  <c r="A301" s="1"/>
  <c r="B302" s="1"/>
  <c r="A303" s="1"/>
  <c r="B304" s="1"/>
  <c r="A305" s="1"/>
  <c r="B306" s="1"/>
  <c r="A307" s="1"/>
  <c r="B308" s="1"/>
  <c r="A309" s="1"/>
  <c r="B310" s="1"/>
  <c r="A311" s="1"/>
  <c r="B312" s="1"/>
  <c r="A313" s="1"/>
  <c r="B314" s="1"/>
  <c r="A315" s="1"/>
  <c r="B316" s="1"/>
  <c r="A317" s="1"/>
  <c r="B318" s="1"/>
  <c r="A319" s="1"/>
  <c r="B320" s="1"/>
  <c r="A321" s="1"/>
  <c r="B322" s="1"/>
  <c r="A323" s="1"/>
  <c r="B324" s="1"/>
  <c r="A325" s="1"/>
  <c r="B326" s="1"/>
  <c r="A327" s="1"/>
  <c r="B328" s="1"/>
  <c r="A329" s="1"/>
  <c r="B330" s="1"/>
  <c r="A331" s="1"/>
  <c r="B332" s="1"/>
  <c r="A333" s="1"/>
  <c r="B334" s="1"/>
  <c r="A335" s="1"/>
  <c r="B336" s="1"/>
  <c r="A337" s="1"/>
  <c r="B338" s="1"/>
  <c r="A339" s="1"/>
  <c r="B340" s="1"/>
  <c r="A341" s="1"/>
  <c r="B342" s="1"/>
  <c r="A343" s="1"/>
  <c r="B344" s="1"/>
  <c r="A345" s="1"/>
  <c r="B346" s="1"/>
  <c r="A347" s="1"/>
  <c r="B348" s="1"/>
  <c r="A349" s="1"/>
  <c r="B350" s="1"/>
  <c r="A351" s="1"/>
  <c r="B352" s="1"/>
  <c r="A353" s="1"/>
  <c r="B354" s="1"/>
  <c r="A355" s="1"/>
  <c r="B356" s="1"/>
  <c r="A357" s="1"/>
  <c r="B358" s="1"/>
  <c r="A359" s="1"/>
  <c r="B360" s="1"/>
  <c r="A361" s="1"/>
  <c r="B362" s="1"/>
  <c r="A363" s="1"/>
  <c r="B364" s="1"/>
  <c r="A365" s="1"/>
  <c r="B366" s="1"/>
  <c r="A367" s="1"/>
  <c r="B368" s="1"/>
  <c r="A369" s="1"/>
  <c r="B370" s="1"/>
  <c r="A371" s="1"/>
  <c r="B372" s="1"/>
  <c r="A373" s="1"/>
  <c r="B374" s="1"/>
  <c r="A375" s="1"/>
  <c r="B376" s="1"/>
  <c r="A377" s="1"/>
  <c r="B378" s="1"/>
  <c r="A379" s="1"/>
  <c r="B380" s="1"/>
  <c r="A381" s="1"/>
  <c r="B382" s="1"/>
  <c r="A383" s="1"/>
  <c r="B384" s="1"/>
  <c r="A385" s="1"/>
  <c r="B386" s="1"/>
  <c r="A387" s="1"/>
  <c r="B388" s="1"/>
  <c r="A389" s="1"/>
  <c r="B390" s="1"/>
  <c r="A391" s="1"/>
  <c r="B392" s="1"/>
  <c r="A393" s="1"/>
  <c r="B394" s="1"/>
  <c r="A395" s="1"/>
  <c r="B396" s="1"/>
  <c r="A397" s="1"/>
  <c r="B398" s="1"/>
  <c r="A399" s="1"/>
  <c r="B400" s="1"/>
  <c r="A401" s="1"/>
  <c r="B402" s="1"/>
  <c r="A403" s="1"/>
  <c r="B404" s="1"/>
  <c r="A405" s="1"/>
  <c r="B406" s="1"/>
  <c r="A407" s="1"/>
  <c r="B408" s="1"/>
  <c r="A409" s="1"/>
  <c r="B410" s="1"/>
  <c r="A411" s="1"/>
  <c r="B412" s="1"/>
  <c r="A413" s="1"/>
  <c r="B414" s="1"/>
  <c r="A415" s="1"/>
  <c r="B416" s="1"/>
  <c r="A417" s="1"/>
  <c r="B418" s="1"/>
  <c r="A419" s="1"/>
  <c r="B420" s="1"/>
  <c r="A421" s="1"/>
  <c r="B422" s="1"/>
  <c r="A423" s="1"/>
  <c r="B424" s="1"/>
  <c r="A425" s="1"/>
  <c r="B426" s="1"/>
  <c r="A427" s="1"/>
  <c r="B428" s="1"/>
  <c r="A429" s="1"/>
  <c r="B430" s="1"/>
  <c r="A431" s="1"/>
  <c r="B432" s="1"/>
  <c r="A433" s="1"/>
  <c r="B434" s="1"/>
  <c r="A435" s="1"/>
  <c r="B436" s="1"/>
  <c r="A437" s="1"/>
  <c r="B438" s="1"/>
  <c r="A439" s="1"/>
  <c r="B440" s="1"/>
  <c r="A441" s="1"/>
  <c r="B442" s="1"/>
  <c r="A443" s="1"/>
  <c r="B444" s="1"/>
  <c r="A445" s="1"/>
  <c r="B446" s="1"/>
  <c r="A447" s="1"/>
  <c r="B448" s="1"/>
  <c r="A449" s="1"/>
  <c r="B450" s="1"/>
  <c r="A451" s="1"/>
  <c r="B452" s="1"/>
  <c r="A453" s="1"/>
  <c r="B454" s="1"/>
  <c r="A455" s="1"/>
  <c r="B456" s="1"/>
  <c r="A457" s="1"/>
  <c r="B458" s="1"/>
  <c r="A459" s="1"/>
  <c r="B460" s="1"/>
  <c r="A461" s="1"/>
  <c r="B462" s="1"/>
  <c r="A463" s="1"/>
  <c r="B464" s="1"/>
  <c r="A465" s="1"/>
  <c r="B466" s="1"/>
  <c r="A467" s="1"/>
  <c r="B468" s="1"/>
  <c r="A469" s="1"/>
  <c r="B470" s="1"/>
  <c r="A471" s="1"/>
  <c r="B472" s="1"/>
  <c r="A473" s="1"/>
  <c r="B474" s="1"/>
  <c r="A475" s="1"/>
  <c r="B476" s="1"/>
  <c r="A477" s="1"/>
  <c r="B478" s="1"/>
  <c r="A479" s="1"/>
  <c r="B480" s="1"/>
  <c r="A481" s="1"/>
  <c r="B482" s="1"/>
  <c r="A483" s="1"/>
  <c r="B484" s="1"/>
  <c r="A485" s="1"/>
  <c r="B486" s="1"/>
  <c r="A487" s="1"/>
  <c r="B488" s="1"/>
  <c r="A489" s="1"/>
  <c r="B490" s="1"/>
  <c r="A491" s="1"/>
  <c r="B492" s="1"/>
  <c r="A493" s="1"/>
  <c r="B494" s="1"/>
  <c r="A495" s="1"/>
  <c r="B496" s="1"/>
  <c r="A497" s="1"/>
  <c r="B498" s="1"/>
  <c r="A499" s="1"/>
  <c r="B500" s="1"/>
</calcChain>
</file>

<file path=xl/sharedStrings.xml><?xml version="1.0" encoding="utf-8"?>
<sst xmlns="http://schemas.openxmlformats.org/spreadsheetml/2006/main" count="726" uniqueCount="415">
  <si>
    <t>HoleID</t>
  </si>
  <si>
    <t>From</t>
  </si>
  <si>
    <t>To</t>
  </si>
  <si>
    <t>Standard</t>
  </si>
  <si>
    <t>Colour</t>
  </si>
  <si>
    <t>Tenement</t>
  </si>
  <si>
    <t>RC</t>
  </si>
  <si>
    <t>Comments</t>
  </si>
  <si>
    <t>Description</t>
  </si>
  <si>
    <t>RL</t>
  </si>
  <si>
    <t>Date</t>
  </si>
  <si>
    <t>Depth</t>
  </si>
  <si>
    <t>Mag_Azi</t>
  </si>
  <si>
    <t>SurveyMethod</t>
  </si>
  <si>
    <t>DrillingCompany</t>
  </si>
  <si>
    <t>D</t>
  </si>
  <si>
    <t>M</t>
  </si>
  <si>
    <t>W</t>
  </si>
  <si>
    <t>EndDate</t>
  </si>
  <si>
    <t>StartDate</t>
  </si>
  <si>
    <t>ChkType</t>
  </si>
  <si>
    <t>STD</t>
  </si>
  <si>
    <t>BLK</t>
  </si>
  <si>
    <t>FDUP</t>
  </si>
  <si>
    <t>Blank</t>
  </si>
  <si>
    <t>Project</t>
  </si>
  <si>
    <t>RAB</t>
  </si>
  <si>
    <t>Prospect</t>
  </si>
  <si>
    <t>LoggedBy</t>
  </si>
  <si>
    <t>SurveyCompany</t>
  </si>
  <si>
    <t>TotalDepth</t>
  </si>
  <si>
    <t>Grid</t>
  </si>
  <si>
    <t>Easting</t>
  </si>
  <si>
    <t>Northing</t>
  </si>
  <si>
    <t>Dip</t>
  </si>
  <si>
    <t>Water Table</t>
  </si>
  <si>
    <t>Water Comments</t>
  </si>
  <si>
    <t>Rig</t>
  </si>
  <si>
    <t>Driller</t>
  </si>
  <si>
    <t>Gear Left in Hole</t>
  </si>
  <si>
    <t>Method</t>
  </si>
  <si>
    <t>Metres</t>
  </si>
  <si>
    <t>Size</t>
  </si>
  <si>
    <t>Grid_Azi</t>
  </si>
  <si>
    <t>Interval</t>
  </si>
  <si>
    <t>SampleType</t>
  </si>
  <si>
    <t>SampleNo</t>
  </si>
  <si>
    <t>Wet Dry</t>
  </si>
  <si>
    <t>SampledBy</t>
  </si>
  <si>
    <t xml:space="preserve">Weight </t>
  </si>
  <si>
    <t>ParentSampleID</t>
  </si>
  <si>
    <t>Lab</t>
  </si>
  <si>
    <t>ColourInt</t>
  </si>
  <si>
    <t>Lith1</t>
  </si>
  <si>
    <t>Lith2</t>
  </si>
  <si>
    <t>Oxidation</t>
  </si>
  <si>
    <t>Alt1</t>
  </si>
  <si>
    <t>Alt2</t>
  </si>
  <si>
    <t>RQD</t>
  </si>
  <si>
    <t>Struct1</t>
  </si>
  <si>
    <t>Struct2</t>
  </si>
  <si>
    <t>Vein1</t>
  </si>
  <si>
    <t>Vein1Pct</t>
  </si>
  <si>
    <t>Vein2</t>
  </si>
  <si>
    <t>Vein2Pct</t>
  </si>
  <si>
    <t>Min1</t>
  </si>
  <si>
    <t>Min1Pct</t>
  </si>
  <si>
    <t>Min2</t>
  </si>
  <si>
    <t>Min2Pct</t>
  </si>
  <si>
    <t>StructComments</t>
  </si>
  <si>
    <t>GridAzi</t>
  </si>
  <si>
    <t>BaseOX</t>
  </si>
  <si>
    <t>MGA94_50</t>
  </si>
  <si>
    <t>MGA94_51</t>
  </si>
  <si>
    <t>MGA94_52</t>
  </si>
  <si>
    <t>MGA94_53</t>
  </si>
  <si>
    <t>MGA94_54</t>
  </si>
  <si>
    <t>MGA94_55</t>
  </si>
  <si>
    <t>DD</t>
  </si>
  <si>
    <t>DDHQ</t>
  </si>
  <si>
    <t>DDPQ</t>
  </si>
  <si>
    <t>ALS</t>
  </si>
  <si>
    <t>ACME</t>
  </si>
  <si>
    <t>HQ</t>
  </si>
  <si>
    <t>PQ</t>
  </si>
  <si>
    <t>BQ</t>
  </si>
  <si>
    <t>NQ</t>
  </si>
  <si>
    <t>Eastman</t>
  </si>
  <si>
    <t>soil</t>
  </si>
  <si>
    <t>sl</t>
  </si>
  <si>
    <t>alluvium</t>
  </si>
  <si>
    <t>av</t>
  </si>
  <si>
    <t>colluvium</t>
  </si>
  <si>
    <t>cv</t>
  </si>
  <si>
    <t>saprock</t>
  </si>
  <si>
    <t>sr</t>
  </si>
  <si>
    <t>chert</t>
  </si>
  <si>
    <t>ct</t>
  </si>
  <si>
    <t>mudstone</t>
  </si>
  <si>
    <t>mt</t>
  </si>
  <si>
    <t>siltstone</t>
  </si>
  <si>
    <t>sandstone</t>
  </si>
  <si>
    <t>ss</t>
  </si>
  <si>
    <t>conglomerate</t>
  </si>
  <si>
    <t>cg</t>
  </si>
  <si>
    <t>greywacke</t>
  </si>
  <si>
    <t>gw</t>
  </si>
  <si>
    <t>basalt</t>
  </si>
  <si>
    <t>ba</t>
  </si>
  <si>
    <t>andesite</t>
  </si>
  <si>
    <t>ad</t>
  </si>
  <si>
    <t>rhyolite</t>
  </si>
  <si>
    <t>ry</t>
  </si>
  <si>
    <t>tuff</t>
  </si>
  <si>
    <t>tf</t>
  </si>
  <si>
    <t>crystal tuff</t>
  </si>
  <si>
    <t>xt</t>
  </si>
  <si>
    <t>lithic tuff</t>
  </si>
  <si>
    <t>lt</t>
  </si>
  <si>
    <t>pegmatite</t>
  </si>
  <si>
    <t>pg</t>
  </si>
  <si>
    <t>aplite</t>
  </si>
  <si>
    <t>ap</t>
  </si>
  <si>
    <t>dolerite</t>
  </si>
  <si>
    <t>do</t>
  </si>
  <si>
    <t>gabbro</t>
  </si>
  <si>
    <t>gb</t>
  </si>
  <si>
    <t>diorite</t>
  </si>
  <si>
    <t>di</t>
  </si>
  <si>
    <t>granodiorite</t>
  </si>
  <si>
    <t>gd</t>
  </si>
  <si>
    <t>granite</t>
  </si>
  <si>
    <t>gr</t>
  </si>
  <si>
    <t>unknown</t>
  </si>
  <si>
    <t>metasediment</t>
  </si>
  <si>
    <t>ms</t>
  </si>
  <si>
    <t>volcanics</t>
  </si>
  <si>
    <t>vc</t>
  </si>
  <si>
    <t>unk</t>
  </si>
  <si>
    <t>Lith</t>
  </si>
  <si>
    <t>Desc</t>
  </si>
  <si>
    <t>dk</t>
  </si>
  <si>
    <t>dark</t>
  </si>
  <si>
    <t>light</t>
  </si>
  <si>
    <t>rd</t>
  </si>
  <si>
    <t>red</t>
  </si>
  <si>
    <t>or</t>
  </si>
  <si>
    <t>orange</t>
  </si>
  <si>
    <t>ye</t>
  </si>
  <si>
    <t>yellow</t>
  </si>
  <si>
    <t>gn</t>
  </si>
  <si>
    <t>green</t>
  </si>
  <si>
    <t>bl</t>
  </si>
  <si>
    <t>blue</t>
  </si>
  <si>
    <t>pp</t>
  </si>
  <si>
    <t>purple</t>
  </si>
  <si>
    <t>vl</t>
  </si>
  <si>
    <t>violet</t>
  </si>
  <si>
    <t>bk</t>
  </si>
  <si>
    <t>black</t>
  </si>
  <si>
    <t>gy</t>
  </si>
  <si>
    <t>grey</t>
  </si>
  <si>
    <t>wh</t>
  </si>
  <si>
    <t>white</t>
  </si>
  <si>
    <t>cm</t>
  </si>
  <si>
    <t>cream</t>
  </si>
  <si>
    <t>br</t>
  </si>
  <si>
    <t>brown</t>
  </si>
  <si>
    <t>Alt</t>
  </si>
  <si>
    <t>si</t>
  </si>
  <si>
    <t>se</t>
  </si>
  <si>
    <t>kf</t>
  </si>
  <si>
    <t>bi</t>
  </si>
  <si>
    <t>cy</t>
  </si>
  <si>
    <t>mg</t>
  </si>
  <si>
    <t>cb</t>
  </si>
  <si>
    <t>fe</t>
  </si>
  <si>
    <t>sz</t>
  </si>
  <si>
    <t>silica</t>
  </si>
  <si>
    <t>sericite</t>
  </si>
  <si>
    <t>K feldspar</t>
  </si>
  <si>
    <t>biotite</t>
  </si>
  <si>
    <t>clay</t>
  </si>
  <si>
    <t>magnetite</t>
  </si>
  <si>
    <t>carbonate</t>
  </si>
  <si>
    <t>ferruginous</t>
  </si>
  <si>
    <t>greisen</t>
  </si>
  <si>
    <t>sheared</t>
  </si>
  <si>
    <t>po</t>
  </si>
  <si>
    <t>lm</t>
  </si>
  <si>
    <t>bd</t>
  </si>
  <si>
    <t>hf</t>
  </si>
  <si>
    <t>fl</t>
  </si>
  <si>
    <t>sc</t>
  </si>
  <si>
    <t>porphyritic</t>
  </si>
  <si>
    <t>laminated</t>
  </si>
  <si>
    <t>bedded</t>
  </si>
  <si>
    <t>hornfels</t>
  </si>
  <si>
    <t>foliated</t>
  </si>
  <si>
    <t>schistose</t>
  </si>
  <si>
    <t>gneissic</t>
  </si>
  <si>
    <t>Struct</t>
  </si>
  <si>
    <t>Intensity</t>
  </si>
  <si>
    <t>weak</t>
  </si>
  <si>
    <t>weak - mod</t>
  </si>
  <si>
    <t>moderate</t>
  </si>
  <si>
    <t>mod - strong</t>
  </si>
  <si>
    <t>strong</t>
  </si>
  <si>
    <t>Vein</t>
  </si>
  <si>
    <t>qc</t>
  </si>
  <si>
    <t>qm</t>
  </si>
  <si>
    <t>qb</t>
  </si>
  <si>
    <t>hm</t>
  </si>
  <si>
    <t>py</t>
  </si>
  <si>
    <t>cl</t>
  </si>
  <si>
    <t>ep</t>
  </si>
  <si>
    <t>tl</t>
  </si>
  <si>
    <t>quartz clear</t>
  </si>
  <si>
    <t>quartz milky</t>
  </si>
  <si>
    <t>quartz opaque</t>
  </si>
  <si>
    <t>haematite</t>
  </si>
  <si>
    <t>pyrite</t>
  </si>
  <si>
    <t>iron products</t>
  </si>
  <si>
    <t>chlorite</t>
  </si>
  <si>
    <t>epidote</t>
  </si>
  <si>
    <t>gypsum</t>
  </si>
  <si>
    <t>talc</t>
  </si>
  <si>
    <t>ay</t>
  </si>
  <si>
    <t>gl</t>
  </si>
  <si>
    <t>sp</t>
  </si>
  <si>
    <t>su</t>
  </si>
  <si>
    <t>mx</t>
  </si>
  <si>
    <t>st</t>
  </si>
  <si>
    <t>arsenopyrite</t>
  </si>
  <si>
    <t>chalcopyrite</t>
  </si>
  <si>
    <t>galena</t>
  </si>
  <si>
    <t>sphalerite</t>
  </si>
  <si>
    <t>sulphide(var)</t>
  </si>
  <si>
    <t>metal oxides</t>
  </si>
  <si>
    <t>sulphates</t>
  </si>
  <si>
    <t>Min</t>
  </si>
  <si>
    <t>Alt1Int</t>
  </si>
  <si>
    <t>Alt2Int</t>
  </si>
  <si>
    <t>no code</t>
  </si>
  <si>
    <t>noc</t>
  </si>
  <si>
    <t>Wet</t>
  </si>
  <si>
    <t>Moist</t>
  </si>
  <si>
    <t>Dry</t>
  </si>
  <si>
    <t>Scint</t>
  </si>
  <si>
    <t>GPS</t>
  </si>
  <si>
    <t>DGPS</t>
  </si>
  <si>
    <t>Survey</t>
  </si>
  <si>
    <t>Estimate</t>
  </si>
  <si>
    <t>DDNQ</t>
  </si>
  <si>
    <t>AC</t>
  </si>
  <si>
    <t>WGS84_50</t>
  </si>
  <si>
    <t>WGS84_51</t>
  </si>
  <si>
    <t>WGS84_52</t>
  </si>
  <si>
    <t>WGS84_53</t>
  </si>
  <si>
    <t>WGS84_54</t>
  </si>
  <si>
    <t>WGS84_55</t>
  </si>
  <si>
    <t>AMG84_50</t>
  </si>
  <si>
    <t>AMG84_51</t>
  </si>
  <si>
    <t>AMG84_52</t>
  </si>
  <si>
    <t>AMG84_53</t>
  </si>
  <si>
    <t>AMG84_54</t>
  </si>
  <si>
    <t>AMG84_55</t>
  </si>
  <si>
    <t>Colour2</t>
  </si>
  <si>
    <t>Colour1</t>
  </si>
  <si>
    <t>Hardness</t>
  </si>
  <si>
    <t>TOX</t>
  </si>
  <si>
    <t>OX</t>
  </si>
  <si>
    <t>FR</t>
  </si>
  <si>
    <t>Redox</t>
  </si>
  <si>
    <t>gniess</t>
  </si>
  <si>
    <t>so</t>
  </si>
  <si>
    <t>schist</t>
  </si>
  <si>
    <t>silcrete</t>
  </si>
  <si>
    <t>Fericrete</t>
  </si>
  <si>
    <t>ft</t>
  </si>
  <si>
    <t>Mylonite</t>
  </si>
  <si>
    <t>my</t>
  </si>
  <si>
    <t>Limestone</t>
  </si>
  <si>
    <t>ls</t>
  </si>
  <si>
    <t>Ultramafic</t>
  </si>
  <si>
    <t>um</t>
  </si>
  <si>
    <t>molydenite</t>
  </si>
  <si>
    <t>mo</t>
  </si>
  <si>
    <t>gold</t>
  </si>
  <si>
    <t>au</t>
  </si>
  <si>
    <t>he</t>
  </si>
  <si>
    <t>limonite</t>
  </si>
  <si>
    <t>pyrrhotite</t>
  </si>
  <si>
    <t>ph</t>
  </si>
  <si>
    <t>Quartzite</t>
  </si>
  <si>
    <t>qz</t>
  </si>
  <si>
    <t>sh</t>
  </si>
  <si>
    <t>shale</t>
  </si>
  <si>
    <t>Grainsize</t>
  </si>
  <si>
    <t>f</t>
  </si>
  <si>
    <t>m</t>
  </si>
  <si>
    <t>c</t>
  </si>
  <si>
    <t>fine</t>
  </si>
  <si>
    <t>medium</t>
  </si>
  <si>
    <t>coarse</t>
  </si>
  <si>
    <t>Total Oxidation</t>
  </si>
  <si>
    <t>Oxidised</t>
  </si>
  <si>
    <t>Fresh</t>
  </si>
  <si>
    <t>gs</t>
  </si>
  <si>
    <t>graphitic schist</t>
  </si>
  <si>
    <t>Murphy</t>
  </si>
  <si>
    <t>UC 4</t>
  </si>
  <si>
    <t>UC 6</t>
  </si>
  <si>
    <t>UC 7</t>
  </si>
  <si>
    <t>UC 8</t>
  </si>
  <si>
    <t>UC 9</t>
  </si>
  <si>
    <t>UC 14</t>
  </si>
  <si>
    <t>UC 15</t>
  </si>
  <si>
    <t>UC 16</t>
  </si>
  <si>
    <t>UC 17</t>
  </si>
  <si>
    <t>UC 18</t>
  </si>
  <si>
    <t>UC 19</t>
  </si>
  <si>
    <t>UC 22</t>
  </si>
  <si>
    <t>G. Tahan</t>
  </si>
  <si>
    <t>D. Esser</t>
  </si>
  <si>
    <t>D. Stevenson</t>
  </si>
  <si>
    <t>Other</t>
  </si>
  <si>
    <t>Greg Wickam</t>
  </si>
  <si>
    <t>George Tahan</t>
  </si>
  <si>
    <t>George Archer</t>
  </si>
  <si>
    <t>Diamond</t>
  </si>
  <si>
    <t>OREAS-100a</t>
  </si>
  <si>
    <t>OREAS-101a</t>
  </si>
  <si>
    <t>OREAS-101b</t>
  </si>
  <si>
    <t>OREAS-102a</t>
  </si>
  <si>
    <t>Tom Browne</t>
  </si>
  <si>
    <t>RC / Diamond</t>
  </si>
  <si>
    <t>Darren Fynmore</t>
  </si>
  <si>
    <t>Chip</t>
  </si>
  <si>
    <t>ctc</t>
  </si>
  <si>
    <t>contact</t>
  </si>
  <si>
    <t>UC 23</t>
  </si>
  <si>
    <t>UC 24</t>
  </si>
  <si>
    <t>UC 25</t>
  </si>
  <si>
    <t>UC 26</t>
  </si>
  <si>
    <t>Digital</t>
  </si>
  <si>
    <t>MURD007</t>
  </si>
  <si>
    <t>Lots of water</t>
  </si>
  <si>
    <t>Lauri / Kevin</t>
  </si>
  <si>
    <t>PVC Casing</t>
  </si>
  <si>
    <t>Plan hole MRD019, RC to 66, but then swithce to HQ to finish Precollar.  Targeting geochem anomaly adjacent to EMU fault Zone.</t>
  </si>
  <si>
    <t>4"</t>
  </si>
  <si>
    <t>Finished Precollar with HQ at NQ Rate</t>
  </si>
  <si>
    <t>Deep red, pesilitic top soils and fericrete</t>
  </si>
  <si>
    <t>Deep red and light grey oxidized fericrete and light grey clays</t>
  </si>
  <si>
    <t>light grey and brick red clays and sliicrete - fg</t>
  </si>
  <si>
    <t>light grey and purple red fine grained sliicrete with hem staining on fractures</t>
  </si>
  <si>
    <t>light grey and brown fine grained puggy totally oxidized clays</t>
  </si>
  <si>
    <t>light gre3y totally oxidized fine graine puggy clays</t>
  </si>
  <si>
    <t>light brown / grey clay and silicrete</t>
  </si>
  <si>
    <t>light grey with minor brown puggy totally oxidized clays</t>
  </si>
  <si>
    <t>yellow orange fine grained clays with a reodox horizon</t>
  </si>
  <si>
    <t>Totally oxidized fine grained clays</t>
  </si>
  <si>
    <t>orange yellow, fine grained clays in redox zone</t>
  </si>
  <si>
    <t>fine grained clays - orange redox and purple / brown oxidized horizons</t>
  </si>
  <si>
    <t>fine grained clays - still rodox with brown oxidized , minor chert</t>
  </si>
  <si>
    <t>microcrystalline (conchoidal fracture) dark brown with clear vitrious quartz - chert.  Very hard.  Scratches glass</t>
  </si>
  <si>
    <t>dark red brown to cream white, very fine grained to microcrystalline interbedded siltstone and chert.  Chert is totally gone to rubble until 69.8m.  Cher is very siliceous, and contains some vugs.  Chemical sediment?</t>
  </si>
  <si>
    <t>Thinly cross bedded 90-70tca</t>
  </si>
  <si>
    <t>light beige, thinly bedded, weathered, poorly to moderately consolidated quartz arenite.  Portions have broken down to loose fine to medium grained quartz sands.</t>
  </si>
  <si>
    <t>Interbedded mudstone and quartz.  1-5m beds with thin crossbeds internally</t>
  </si>
  <si>
    <t xml:space="preserve">Deep red , brown, cream, medium grained thinly (cross) bedded quartz arentie sandstones(quartzite) interbedded with dark grey red and light green, thinly bedded mudstones.  Quartzite units are ~5m thick whereas the mudstones are ~1.5-2m thick.  Some quartzite intervals contain ~5-10cm long (sub-angular) mudstone rip up clasts.  </t>
  </si>
  <si>
    <t>Same mudstones as above, but at ~111.5 becomes moderately deformed and fractured.  Bedding steepends to 45tca and varies to 80tca.  Minor folding and brecciation</t>
  </si>
  <si>
    <t>~35 degree fault contact - bottom contact</t>
  </si>
  <si>
    <t>1m zone of strongly brecciated and milled material.  Cataclastic fault gouge.  Fragments are sub- angular mudstone clasts in a clay and hematite matrix</t>
  </si>
  <si>
    <t>plag phyric</t>
  </si>
  <si>
    <t>dark brown and light green, strongly clay altered gabbroic dike.  Moderately magnetic.  Plagioclase has gone to light green chlorite and epidote.  Bot htop and bottom contacts are fault bound.</t>
  </si>
  <si>
    <t>More cataclastic faulting.  Dominated by light green clays and dark brown / red hematite.  Very milled clasts</t>
  </si>
  <si>
    <t>aphanitic</t>
  </si>
  <si>
    <t>Dark brown , moderately - strongly magnetic, highly fractured (rubbly) hematitic, aphanitic basalts.  -~30cm zones of milled basalt fragments - fault gouge - contains light green clay stringers</t>
  </si>
  <si>
    <t>light mint green to dark forest green, very fractured, moderately magnetic aphanitic basalts.  There is a short, coarse grained, felsic, strongly chloritized interval from ~130-&gt;131.05 which appears to be an altered granitic dike.</t>
  </si>
  <si>
    <t>fault 15-20tca</t>
  </si>
  <si>
    <t>Milled hematitic fault breccia / gouge ~15-20 tca</t>
  </si>
  <si>
    <t>35tca flow contacts</t>
  </si>
  <si>
    <t>Dark forest green to dark mint green, chloritic, fractured, fine grained ho aphanitic basalts.  Fracture surfaces contain brick red hematite, and fractures can have red hem oxidized out of the selvages for ~1cm.  There are a few apparent primary flow breccias (flow contacts) at low angles TCA - 30-40tca.  A few minor intervals are coasrser grained (within flows)</t>
  </si>
  <si>
    <t>intrusive contact - agmatite</t>
  </si>
  <si>
    <t>Same basaltic unit as above, which has been intruded and fractured by numerous randomly oriented, coasrse grained granitic dikes ~5cm - 45cm long.  Granitic component is very hematitic.  60:40 ba:gr</t>
  </si>
  <si>
    <t>flow breccia at low angle TCA 0-20</t>
  </si>
  <si>
    <t>Same basalt as above.  Forest to dark mint green, chloritic, aphanitic, moderately magnetic basalts with minor flow breccias, and hematite staining onf fracture surfaces.  Flow breccia are sub parallel to core axis</t>
  </si>
  <si>
    <t>intrusive contact</t>
  </si>
  <si>
    <t>White and red, coarse grained quartz, kspar, plag with hbl granite.  True granite.  Undeformed.  Minor fsp has gone to yellow green clays.  180.5 EOH</t>
  </si>
  <si>
    <t>BOM05901</t>
  </si>
  <si>
    <t>BOM05905</t>
  </si>
  <si>
    <t>BOM05910</t>
  </si>
  <si>
    <t>BOM05915</t>
  </si>
  <si>
    <t>BOM05920</t>
  </si>
  <si>
    <t>Dup</t>
  </si>
  <si>
    <t>BOM05921</t>
  </si>
  <si>
    <t>BOM05926</t>
  </si>
  <si>
    <t>BOM05931</t>
  </si>
  <si>
    <t>BOM05934</t>
  </si>
  <si>
    <t>half core</t>
  </si>
  <si>
    <t>BOM02930</t>
  </si>
  <si>
    <t>BOM02931</t>
  </si>
  <si>
    <t>BOM02932</t>
  </si>
  <si>
    <t>BOM02933</t>
  </si>
  <si>
    <t>BOM02934</t>
  </si>
  <si>
    <t>BOM02935</t>
  </si>
  <si>
    <t>BOM02936</t>
  </si>
  <si>
    <t>BOM02937</t>
  </si>
  <si>
    <t>BOM02938</t>
  </si>
  <si>
    <t>BOM02939</t>
  </si>
  <si>
    <t>BOM02940</t>
  </si>
  <si>
    <t>BOM02941</t>
  </si>
  <si>
    <t>BOM02942</t>
  </si>
</sst>
</file>

<file path=xl/styles.xml><?xml version="1.0" encoding="utf-8"?>
<styleSheet xmlns="http://schemas.openxmlformats.org/spreadsheetml/2006/main">
  <fonts count="27">
    <font>
      <sz val="10"/>
      <name val="Arial"/>
    </font>
    <font>
      <sz val="10"/>
      <name val="Arial"/>
      <family val="2"/>
    </font>
    <font>
      <b/>
      <sz val="10"/>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Calibri"/>
      <family val="2"/>
    </font>
    <font>
      <sz val="9"/>
      <color indexed="8"/>
      <name val="Arial"/>
      <family val="2"/>
    </font>
    <font>
      <sz val="9"/>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4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0" borderId="0"/>
    <xf numFmtId="0" fontId="6" fillId="23" borderId="7" applyNumberFormat="0" applyFont="0" applyAlignment="0" applyProtection="0"/>
    <xf numFmtId="0" fontId="20" fillId="20" borderId="8" applyNumberForma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cellStyleXfs>
  <cellXfs count="64">
    <xf numFmtId="0" fontId="0" fillId="0" borderId="0" xfId="0"/>
    <xf numFmtId="0" fontId="0" fillId="24" borderId="0" xfId="0" applyFill="1" applyBorder="1"/>
    <xf numFmtId="0" fontId="2" fillId="24" borderId="10" xfId="0" applyFont="1" applyFill="1" applyBorder="1"/>
    <xf numFmtId="0" fontId="0" fillId="24" borderId="0" xfId="0" applyFill="1"/>
    <xf numFmtId="0" fontId="2" fillId="24" borderId="0" xfId="0" applyFont="1" applyFill="1" applyBorder="1"/>
    <xf numFmtId="0" fontId="0" fillId="24" borderId="10" xfId="0" applyFill="1" applyBorder="1"/>
    <xf numFmtId="0" fontId="0" fillId="0" borderId="10" xfId="0" applyBorder="1"/>
    <xf numFmtId="0" fontId="2" fillId="0" borderId="10" xfId="0" applyFont="1" applyBorder="1" applyAlignment="1">
      <alignment horizontal="justify"/>
    </xf>
    <xf numFmtId="0" fontId="2" fillId="0" borderId="0" xfId="0" applyFont="1"/>
    <xf numFmtId="0" fontId="2" fillId="24" borderId="0" xfId="0" applyFont="1" applyFill="1" applyBorder="1" applyAlignment="1">
      <alignment horizontal="justify"/>
    </xf>
    <xf numFmtId="0" fontId="5" fillId="0" borderId="0" xfId="0" applyFont="1"/>
    <xf numFmtId="0" fontId="4" fillId="24" borderId="0" xfId="0" applyFont="1" applyFill="1" applyBorder="1"/>
    <xf numFmtId="0" fontId="4" fillId="24" borderId="0" xfId="0" applyFont="1" applyFill="1"/>
    <xf numFmtId="1" fontId="0" fillId="0" borderId="10" xfId="0" applyNumberFormat="1" applyBorder="1"/>
    <xf numFmtId="0" fontId="0" fillId="25" borderId="10" xfId="0" applyFill="1" applyBorder="1"/>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0" xfId="0" applyFill="1" applyBorder="1" applyProtection="1">
      <protection locked="0"/>
    </xf>
    <xf numFmtId="0" fontId="0" fillId="24" borderId="10" xfId="0" applyFill="1" applyBorder="1" applyProtection="1">
      <protection locked="0" hidden="1"/>
    </xf>
    <xf numFmtId="0" fontId="0" fillId="0" borderId="11" xfId="0" applyBorder="1"/>
    <xf numFmtId="0" fontId="0" fillId="0" borderId="12" xfId="0" applyBorder="1"/>
    <xf numFmtId="0" fontId="0" fillId="24" borderId="13" xfId="0" applyFill="1" applyBorder="1" applyProtection="1">
      <protection locked="0"/>
    </xf>
    <xf numFmtId="0" fontId="2" fillId="0" borderId="10" xfId="0" applyFont="1" applyBorder="1" applyAlignment="1">
      <alignment horizontal="center" vertical="center" wrapText="1"/>
    </xf>
    <xf numFmtId="0" fontId="24" fillId="24" borderId="14" xfId="37" applyFont="1" applyFill="1" applyBorder="1" applyAlignment="1">
      <alignment wrapText="1"/>
    </xf>
    <xf numFmtId="0" fontId="24" fillId="24" borderId="15" xfId="37" applyFont="1" applyFill="1" applyBorder="1" applyAlignment="1">
      <alignment wrapText="1"/>
    </xf>
    <xf numFmtId="1" fontId="0" fillId="24" borderId="0" xfId="0" applyNumberFormat="1" applyFill="1" applyBorder="1"/>
    <xf numFmtId="0" fontId="2" fillId="0" borderId="16" xfId="0" applyFont="1" applyFill="1" applyBorder="1" applyAlignment="1">
      <alignment horizontal="justify"/>
    </xf>
    <xf numFmtId="0" fontId="2" fillId="0" borderId="10" xfId="0" applyFont="1" applyFill="1" applyBorder="1" applyAlignment="1">
      <alignment horizontal="justify"/>
    </xf>
    <xf numFmtId="0" fontId="2" fillId="0" borderId="10" xfId="0" applyFont="1" applyFill="1" applyBorder="1"/>
    <xf numFmtId="0" fontId="2" fillId="0" borderId="17" xfId="0" applyFont="1" applyBorder="1" applyAlignment="1">
      <alignment vertical="center" wrapText="1"/>
    </xf>
    <xf numFmtId="0" fontId="0" fillId="24" borderId="0" xfId="0" applyFill="1" applyAlignment="1">
      <alignment horizontal="left"/>
    </xf>
    <xf numFmtId="0" fontId="0" fillId="0" borderId="10" xfId="0" applyFill="1" applyBorder="1" applyProtection="1">
      <protection locked="0"/>
    </xf>
    <xf numFmtId="0" fontId="0" fillId="25" borderId="10" xfId="0" applyFill="1" applyBorder="1" applyProtection="1"/>
    <xf numFmtId="0" fontId="0" fillId="25" borderId="10" xfId="0" applyFill="1" applyBorder="1" applyProtection="1">
      <protection locked="0" hidden="1"/>
    </xf>
    <xf numFmtId="0" fontId="1" fillId="0" borderId="10" xfId="0" applyFont="1" applyFill="1" applyBorder="1" applyProtection="1">
      <protection locked="0"/>
    </xf>
    <xf numFmtId="0" fontId="0" fillId="0" borderId="0" xfId="0" applyBorder="1"/>
    <xf numFmtId="0" fontId="0" fillId="0" borderId="0" xfId="0" applyFill="1" applyBorder="1"/>
    <xf numFmtId="0" fontId="0" fillId="0" borderId="10" xfId="0" applyFill="1" applyBorder="1"/>
    <xf numFmtId="0" fontId="2" fillId="0" borderId="10" xfId="0" applyFont="1" applyBorder="1" applyAlignment="1">
      <alignment horizontal="center" vertical="center"/>
    </xf>
    <xf numFmtId="0" fontId="2" fillId="0" borderId="0" xfId="0" applyFont="1" applyAlignment="1">
      <alignment horizontal="center" vertical="center"/>
    </xf>
    <xf numFmtId="0" fontId="25" fillId="0" borderId="10" xfId="0" applyFont="1" applyBorder="1"/>
    <xf numFmtId="0" fontId="25" fillId="24" borderId="0" xfId="0" applyFont="1" applyFill="1" applyBorder="1"/>
    <xf numFmtId="0" fontId="25" fillId="24" borderId="10" xfId="0" applyFont="1" applyFill="1" applyBorder="1"/>
    <xf numFmtId="0" fontId="25" fillId="24" borderId="11" xfId="0" applyFont="1" applyFill="1" applyBorder="1"/>
    <xf numFmtId="0" fontId="2" fillId="24" borderId="11" xfId="0" applyFont="1" applyFill="1" applyBorder="1" applyAlignment="1">
      <alignment horizontal="center" vertical="center" wrapText="1"/>
    </xf>
    <xf numFmtId="0" fontId="25" fillId="0" borderId="11" xfId="0" applyFont="1" applyBorder="1"/>
    <xf numFmtId="0" fontId="25" fillId="0" borderId="12" xfId="0" applyFont="1" applyBorder="1" applyAlignment="1">
      <alignment horizontal="left"/>
    </xf>
    <xf numFmtId="0" fontId="26" fillId="0" borderId="10" xfId="0" applyFont="1" applyBorder="1"/>
    <xf numFmtId="0" fontId="4" fillId="24" borderId="10" xfId="0" applyFont="1" applyFill="1" applyBorder="1"/>
    <xf numFmtId="0" fontId="2" fillId="24" borderId="10" xfId="0" applyFont="1" applyFill="1" applyBorder="1" applyAlignment="1">
      <alignment horizontal="justify"/>
    </xf>
    <xf numFmtId="0" fontId="2" fillId="24" borderId="0" xfId="0" applyFont="1" applyFill="1" applyAlignment="1">
      <alignment horizontal="center" vertical="center"/>
    </xf>
    <xf numFmtId="0" fontId="0" fillId="0" borderId="13" xfId="0" applyBorder="1"/>
    <xf numFmtId="0" fontId="0" fillId="26" borderId="10" xfId="0" applyFill="1" applyBorder="1"/>
    <xf numFmtId="14" fontId="0" fillId="0" borderId="10" xfId="0" applyNumberFormat="1" applyBorder="1"/>
    <xf numFmtId="0" fontId="0" fillId="24" borderId="10" xfId="0" applyFill="1" applyBorder="1" applyAlignment="1" applyProtection="1">
      <alignment wrapText="1"/>
      <protection locked="0"/>
    </xf>
    <xf numFmtId="0" fontId="1" fillId="24" borderId="10" xfId="0" applyFont="1" applyFill="1" applyBorder="1" applyProtection="1">
      <protection locked="0"/>
    </xf>
    <xf numFmtId="0" fontId="1" fillId="24" borderId="10" xfId="0" applyFont="1" applyFill="1" applyBorder="1" applyProtection="1">
      <protection locked="0" hidden="1"/>
    </xf>
    <xf numFmtId="0" fontId="1" fillId="0" borderId="10" xfId="0" applyFont="1" applyBorder="1"/>
    <xf numFmtId="0" fontId="1" fillId="24" borderId="13" xfId="0" applyFont="1" applyFill="1" applyBorder="1" applyProtection="1">
      <protection locked="0" hidden="1"/>
    </xf>
    <xf numFmtId="0" fontId="1" fillId="24" borderId="13" xfId="0" applyFont="1" applyFill="1" applyBorder="1" applyProtection="1">
      <protection locked="0"/>
    </xf>
    <xf numFmtId="0" fontId="1" fillId="0" borderId="12" xfId="0" applyFont="1" applyBorder="1"/>
    <xf numFmtId="0" fontId="1" fillId="0" borderId="11" xfId="0" applyFont="1" applyBorder="1"/>
    <xf numFmtId="0" fontId="0" fillId="0" borderId="10" xfId="0" applyFont="1" applyBorder="1" applyAlignment="1">
      <alignment horizontal="center"/>
    </xf>
    <xf numFmtId="0" fontId="0" fillId="0" borderId="10" xfId="0" applyBorder="1" applyAlignment="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Sheet3_1"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2">
    <pageSetUpPr fitToPage="1"/>
  </sheetPr>
  <dimension ref="A1:AI2211"/>
  <sheetViews>
    <sheetView topLeftCell="K1" workbookViewId="0">
      <selection activeCell="W3" sqref="W3"/>
    </sheetView>
  </sheetViews>
  <sheetFormatPr defaultRowHeight="12.75"/>
  <cols>
    <col min="1" max="2" width="14.28515625" style="3" customWidth="1"/>
    <col min="3" max="3" width="9.140625" style="3"/>
    <col min="4" max="4" width="11.7109375" style="3" customWidth="1"/>
    <col min="5" max="5" width="13.5703125" style="3" customWidth="1"/>
    <col min="6" max="6" width="11.42578125" style="3" customWidth="1"/>
    <col min="7" max="7" width="10.42578125" style="3" customWidth="1"/>
    <col min="8" max="8" width="9.7109375" style="3" customWidth="1"/>
    <col min="9" max="9" width="14.140625" style="3" bestFit="1" customWidth="1"/>
    <col min="10" max="11" width="9.7109375" style="3" customWidth="1"/>
    <col min="12" max="12" width="11.85546875" style="3" bestFit="1" customWidth="1"/>
    <col min="13" max="13" width="10.7109375" style="3" customWidth="1"/>
    <col min="14" max="14" width="15" style="3" customWidth="1"/>
    <col min="15" max="15" width="16.42578125" style="3" customWidth="1"/>
    <col min="16" max="16" width="11.42578125" style="3" customWidth="1"/>
    <col min="17" max="17" width="13.42578125" style="3" bestFit="1" customWidth="1"/>
    <col min="18" max="18" width="16.85546875" style="3" customWidth="1"/>
    <col min="19" max="19" width="7.140625" style="3" customWidth="1"/>
    <col min="20" max="20" width="8.85546875" style="3" customWidth="1"/>
    <col min="21" max="21" width="16.5703125" style="3" bestFit="1" customWidth="1"/>
    <col min="22" max="22" width="16.5703125" style="3" customWidth="1"/>
    <col min="23" max="23" width="12.85546875" style="3" customWidth="1"/>
    <col min="24" max="16384" width="9.140625" style="3"/>
  </cols>
  <sheetData>
    <row r="1" spans="1:35" ht="12.75" customHeight="1">
      <c r="A1" s="7" t="s">
        <v>25</v>
      </c>
      <c r="B1" s="7" t="s">
        <v>27</v>
      </c>
      <c r="C1" s="2" t="s">
        <v>0</v>
      </c>
      <c r="D1" s="2" t="s">
        <v>5</v>
      </c>
      <c r="E1" s="7" t="s">
        <v>32</v>
      </c>
      <c r="F1" s="7" t="s">
        <v>33</v>
      </c>
      <c r="G1" s="7" t="s">
        <v>31</v>
      </c>
      <c r="H1" s="7" t="s">
        <v>9</v>
      </c>
      <c r="I1" s="7" t="s">
        <v>13</v>
      </c>
      <c r="J1" s="7" t="s">
        <v>34</v>
      </c>
      <c r="K1" s="7" t="s">
        <v>70</v>
      </c>
      <c r="L1" s="2" t="s">
        <v>30</v>
      </c>
      <c r="M1" s="2" t="s">
        <v>71</v>
      </c>
      <c r="N1" s="7" t="s">
        <v>35</v>
      </c>
      <c r="O1" s="7" t="s">
        <v>36</v>
      </c>
      <c r="P1" s="2" t="s">
        <v>19</v>
      </c>
      <c r="Q1" s="2" t="s">
        <v>18</v>
      </c>
      <c r="R1" s="7" t="s">
        <v>14</v>
      </c>
      <c r="S1" s="7" t="s">
        <v>37</v>
      </c>
      <c r="T1" s="2" t="s">
        <v>38</v>
      </c>
      <c r="U1" s="2" t="s">
        <v>39</v>
      </c>
      <c r="V1" s="2" t="s">
        <v>28</v>
      </c>
      <c r="W1" s="2" t="s">
        <v>7</v>
      </c>
      <c r="X1" s="4"/>
      <c r="Y1" s="4"/>
      <c r="Z1" s="4"/>
      <c r="AA1" s="4"/>
      <c r="AB1" s="4"/>
      <c r="AC1" s="4"/>
      <c r="AD1" s="4"/>
      <c r="AE1" s="4"/>
      <c r="AF1" s="4"/>
      <c r="AG1" s="4"/>
      <c r="AH1" s="4"/>
      <c r="AI1" s="1"/>
    </row>
    <row r="2" spans="1:35">
      <c r="A2" s="6" t="s">
        <v>310</v>
      </c>
      <c r="B2" s="6" t="s">
        <v>319</v>
      </c>
      <c r="C2" s="6" t="s">
        <v>346</v>
      </c>
      <c r="D2" s="6">
        <v>25710</v>
      </c>
      <c r="E2" s="13">
        <v>668999</v>
      </c>
      <c r="F2" s="13">
        <v>8049698</v>
      </c>
      <c r="G2" s="6" t="s">
        <v>75</v>
      </c>
      <c r="H2" s="6">
        <v>311</v>
      </c>
      <c r="I2" s="6" t="s">
        <v>249</v>
      </c>
      <c r="J2" s="6">
        <v>-90</v>
      </c>
      <c r="K2" s="6">
        <v>0</v>
      </c>
      <c r="L2" s="6">
        <v>180.5</v>
      </c>
      <c r="M2" s="6"/>
      <c r="N2" s="6"/>
      <c r="O2" s="6" t="s">
        <v>347</v>
      </c>
      <c r="P2" s="53">
        <v>40023</v>
      </c>
      <c r="Q2" s="53">
        <v>40025</v>
      </c>
      <c r="R2" s="6" t="s">
        <v>335</v>
      </c>
      <c r="S2" s="6" t="s">
        <v>336</v>
      </c>
      <c r="T2" s="6" t="s">
        <v>348</v>
      </c>
      <c r="U2" s="6" t="s">
        <v>349</v>
      </c>
      <c r="V2" s="6" t="s">
        <v>325</v>
      </c>
      <c r="W2" s="6" t="s">
        <v>350</v>
      </c>
      <c r="X2" s="1"/>
      <c r="Y2" s="1"/>
      <c r="Z2" s="1"/>
      <c r="AA2" s="1"/>
      <c r="AB2" s="1"/>
      <c r="AC2" s="1"/>
      <c r="AD2" s="1"/>
      <c r="AE2" s="1"/>
      <c r="AF2" s="1"/>
      <c r="AG2" s="1"/>
      <c r="AH2" s="1"/>
      <c r="AI2" s="1"/>
    </row>
    <row r="3" spans="1:35" s="1" customFormat="1">
      <c r="E3" s="25"/>
      <c r="F3" s="25"/>
    </row>
    <row r="4" spans="1:35" s="1" customFormat="1">
      <c r="E4" s="25"/>
      <c r="F4" s="25"/>
    </row>
    <row r="5" spans="1:35" s="1" customFormat="1">
      <c r="C5" s="4"/>
      <c r="E5" s="25"/>
      <c r="F5" s="25"/>
      <c r="L5" s="4"/>
    </row>
    <row r="6" spans="1:35" s="1" customFormat="1">
      <c r="E6" s="25"/>
      <c r="F6" s="25"/>
    </row>
    <row r="7" spans="1:35" s="1" customFormat="1">
      <c r="E7" s="25"/>
      <c r="F7" s="25"/>
    </row>
    <row r="8" spans="1:35" s="1" customFormat="1">
      <c r="E8" s="25"/>
      <c r="F8" s="25"/>
    </row>
    <row r="9" spans="1:35" s="1" customFormat="1">
      <c r="E9" s="25"/>
      <c r="F9" s="25"/>
    </row>
    <row r="10" spans="1:35" s="1" customFormat="1">
      <c r="E10" s="25"/>
      <c r="F10" s="25"/>
    </row>
    <row r="11" spans="1:35" s="1" customFormat="1">
      <c r="E11" s="25"/>
      <c r="F11" s="25"/>
    </row>
    <row r="12" spans="1:35" s="1" customFormat="1">
      <c r="E12" s="25"/>
      <c r="F12" s="25"/>
    </row>
    <row r="13" spans="1:35" s="1" customFormat="1">
      <c r="E13" s="25"/>
      <c r="F13" s="25"/>
    </row>
    <row r="14" spans="1:35" s="1" customFormat="1">
      <c r="E14" s="25"/>
      <c r="F14" s="25"/>
    </row>
    <row r="15" spans="1:35" s="1" customFormat="1">
      <c r="E15" s="25"/>
      <c r="F15" s="25"/>
    </row>
    <row r="16" spans="1:35" s="1" customFormat="1">
      <c r="E16" s="25"/>
      <c r="F16" s="25"/>
    </row>
    <row r="17" spans="5:34" s="1" customFormat="1">
      <c r="E17" s="25"/>
      <c r="F17" s="25"/>
      <c r="X17" s="9"/>
      <c r="Y17" s="9"/>
      <c r="Z17" s="9"/>
      <c r="AA17" s="9"/>
      <c r="AB17" s="9"/>
      <c r="AC17" s="9"/>
      <c r="AD17" s="9"/>
      <c r="AE17" s="9"/>
      <c r="AF17" s="9"/>
      <c r="AG17" s="9"/>
      <c r="AH17" s="9"/>
    </row>
    <row r="18" spans="5:34" s="1" customFormat="1">
      <c r="E18" s="25"/>
      <c r="F18" s="25"/>
      <c r="X18" s="9"/>
      <c r="Y18" s="9"/>
      <c r="Z18" s="9"/>
      <c r="AA18" s="9"/>
      <c r="AB18" s="9"/>
      <c r="AC18" s="9"/>
      <c r="AD18" s="9"/>
      <c r="AE18" s="9"/>
      <c r="AF18" s="9"/>
      <c r="AG18" s="9"/>
      <c r="AH18" s="9"/>
    </row>
    <row r="19" spans="5:34" s="1" customFormat="1">
      <c r="E19" s="25"/>
      <c r="F19" s="25"/>
      <c r="X19" s="9"/>
      <c r="Y19" s="9"/>
      <c r="Z19" s="9"/>
      <c r="AA19" s="9"/>
      <c r="AB19" s="9"/>
      <c r="AC19" s="9"/>
      <c r="AD19" s="9"/>
      <c r="AE19" s="9"/>
      <c r="AF19" s="9"/>
      <c r="AG19" s="9"/>
      <c r="AH19" s="9"/>
    </row>
    <row r="20" spans="5:34" s="1" customFormat="1">
      <c r="E20" s="25"/>
      <c r="F20" s="25"/>
      <c r="X20" s="9"/>
      <c r="Y20" s="9"/>
      <c r="Z20" s="9"/>
      <c r="AA20" s="9"/>
      <c r="AB20" s="9"/>
      <c r="AC20" s="9"/>
      <c r="AD20" s="9"/>
      <c r="AE20" s="9"/>
      <c r="AF20" s="9"/>
      <c r="AG20" s="9"/>
      <c r="AH20" s="9"/>
    </row>
    <row r="21" spans="5:34" s="1" customFormat="1">
      <c r="E21" s="25"/>
      <c r="F21" s="25"/>
      <c r="X21" s="9"/>
      <c r="Y21" s="9"/>
      <c r="Z21" s="9"/>
      <c r="AA21" s="9"/>
      <c r="AB21" s="9"/>
      <c r="AC21" s="9"/>
      <c r="AD21" s="9"/>
      <c r="AE21" s="9"/>
      <c r="AF21" s="9"/>
      <c r="AG21" s="9"/>
      <c r="AH21" s="9"/>
    </row>
    <row r="22" spans="5:34" s="1" customFormat="1">
      <c r="E22" s="25"/>
      <c r="F22" s="25"/>
      <c r="X22" s="9"/>
      <c r="Y22" s="9"/>
      <c r="Z22" s="9"/>
      <c r="AA22" s="9"/>
      <c r="AB22" s="9"/>
      <c r="AC22" s="9"/>
      <c r="AD22" s="9"/>
      <c r="AE22" s="9"/>
      <c r="AF22" s="9"/>
      <c r="AG22" s="9"/>
      <c r="AH22" s="9"/>
    </row>
    <row r="23" spans="5:34" s="1" customFormat="1">
      <c r="E23" s="25"/>
      <c r="F23" s="25"/>
      <c r="X23" s="9"/>
      <c r="Y23" s="9"/>
      <c r="Z23" s="9"/>
      <c r="AA23" s="9"/>
      <c r="AB23" s="9"/>
      <c r="AC23" s="9"/>
      <c r="AD23" s="9"/>
      <c r="AE23" s="9"/>
      <c r="AF23" s="9"/>
      <c r="AG23" s="9"/>
      <c r="AH23" s="9"/>
    </row>
    <row r="24" spans="5:34" s="1" customFormat="1">
      <c r="E24" s="25"/>
      <c r="F24" s="25"/>
      <c r="X24" s="9"/>
      <c r="Y24" s="9"/>
      <c r="Z24" s="9"/>
      <c r="AA24" s="9"/>
      <c r="AB24" s="9"/>
      <c r="AC24" s="9"/>
      <c r="AD24" s="9"/>
      <c r="AE24" s="9"/>
      <c r="AF24" s="9"/>
      <c r="AG24" s="9"/>
      <c r="AH24" s="9"/>
    </row>
    <row r="25" spans="5:34" s="1" customFormat="1">
      <c r="E25" s="25"/>
      <c r="F25" s="25"/>
      <c r="X25" s="9"/>
      <c r="Y25" s="9"/>
      <c r="Z25" s="9"/>
      <c r="AA25" s="9"/>
      <c r="AB25" s="9"/>
      <c r="AC25" s="9"/>
      <c r="AD25" s="9"/>
      <c r="AE25" s="9"/>
      <c r="AF25" s="9"/>
      <c r="AG25" s="9"/>
      <c r="AH25" s="9"/>
    </row>
    <row r="26" spans="5:34" s="1" customFormat="1">
      <c r="E26" s="25"/>
      <c r="F26" s="25"/>
      <c r="X26" s="9"/>
      <c r="Y26" s="9"/>
      <c r="Z26" s="9"/>
      <c r="AA26" s="9"/>
      <c r="AB26" s="9"/>
      <c r="AC26" s="9"/>
      <c r="AD26" s="9"/>
      <c r="AE26" s="9"/>
      <c r="AF26" s="9"/>
      <c r="AG26" s="9"/>
      <c r="AH26" s="9"/>
    </row>
    <row r="27" spans="5:34" s="1" customFormat="1">
      <c r="E27" s="25"/>
      <c r="F27" s="25"/>
      <c r="X27" s="9"/>
      <c r="Y27" s="9"/>
      <c r="Z27" s="9"/>
      <c r="AA27" s="9"/>
      <c r="AB27" s="9"/>
      <c r="AC27" s="9"/>
      <c r="AD27" s="9"/>
      <c r="AE27" s="9"/>
      <c r="AF27" s="9"/>
      <c r="AG27" s="9"/>
      <c r="AH27" s="9"/>
    </row>
    <row r="28" spans="5:34" s="1" customFormat="1">
      <c r="E28" s="25"/>
      <c r="F28" s="25"/>
      <c r="X28" s="9"/>
      <c r="Y28" s="9"/>
      <c r="Z28" s="9"/>
      <c r="AA28" s="9"/>
      <c r="AB28" s="9"/>
      <c r="AC28" s="9"/>
      <c r="AD28" s="9"/>
      <c r="AE28" s="9"/>
      <c r="AF28" s="9"/>
      <c r="AG28" s="9"/>
      <c r="AH28" s="9"/>
    </row>
    <row r="29" spans="5:34" s="1" customFormat="1">
      <c r="E29" s="25"/>
      <c r="F29" s="25"/>
      <c r="X29" s="9"/>
      <c r="Y29" s="9"/>
      <c r="Z29" s="9"/>
      <c r="AA29" s="9"/>
      <c r="AB29" s="9"/>
      <c r="AC29" s="9"/>
      <c r="AD29" s="9"/>
      <c r="AE29" s="9"/>
      <c r="AF29" s="9"/>
      <c r="AG29" s="9"/>
      <c r="AH29" s="9"/>
    </row>
    <row r="30" spans="5:34" s="1" customFormat="1">
      <c r="E30" s="25"/>
      <c r="F30" s="25"/>
      <c r="X30" s="9"/>
      <c r="Y30" s="9"/>
      <c r="Z30" s="9"/>
      <c r="AA30" s="9"/>
      <c r="AB30" s="9"/>
      <c r="AC30" s="9"/>
      <c r="AD30" s="9"/>
      <c r="AE30" s="9"/>
      <c r="AF30" s="9"/>
      <c r="AG30" s="9"/>
      <c r="AH30" s="9"/>
    </row>
    <row r="31" spans="5:34" s="1" customFormat="1">
      <c r="E31" s="25"/>
      <c r="F31" s="25"/>
      <c r="X31" s="9"/>
      <c r="Y31" s="9"/>
      <c r="Z31" s="9"/>
      <c r="AA31" s="9"/>
      <c r="AB31" s="9"/>
      <c r="AC31" s="9"/>
      <c r="AD31" s="9"/>
      <c r="AE31" s="9"/>
      <c r="AF31" s="9"/>
      <c r="AG31" s="9"/>
      <c r="AH31" s="9"/>
    </row>
    <row r="32" spans="5:34" s="1" customFormat="1">
      <c r="E32" s="25"/>
      <c r="F32" s="25"/>
      <c r="X32" s="9"/>
      <c r="Y32" s="9"/>
      <c r="Z32" s="9"/>
      <c r="AA32" s="9"/>
      <c r="AB32" s="9"/>
      <c r="AC32" s="9"/>
      <c r="AD32" s="9"/>
      <c r="AE32" s="9"/>
      <c r="AF32" s="9"/>
      <c r="AG32" s="9"/>
      <c r="AH32" s="9"/>
    </row>
    <row r="33" spans="5:34" s="1" customFormat="1">
      <c r="E33" s="25"/>
      <c r="F33" s="25"/>
      <c r="X33" s="9"/>
      <c r="Y33" s="9"/>
      <c r="Z33" s="9"/>
      <c r="AA33" s="9"/>
      <c r="AB33" s="9"/>
      <c r="AC33" s="9"/>
      <c r="AD33" s="9"/>
      <c r="AE33" s="9"/>
      <c r="AF33" s="9"/>
      <c r="AG33" s="9"/>
      <c r="AH33" s="9"/>
    </row>
    <row r="34" spans="5:34" s="1" customFormat="1">
      <c r="E34" s="25"/>
      <c r="F34" s="25"/>
      <c r="X34" s="9"/>
      <c r="Y34" s="9"/>
      <c r="Z34" s="9"/>
      <c r="AA34" s="9"/>
      <c r="AB34" s="9"/>
      <c r="AC34" s="9"/>
      <c r="AD34" s="9"/>
      <c r="AE34" s="9"/>
      <c r="AF34" s="9"/>
      <c r="AG34" s="9"/>
      <c r="AH34" s="9"/>
    </row>
    <row r="35" spans="5:34" s="1" customFormat="1">
      <c r="E35" s="25"/>
      <c r="F35" s="25"/>
      <c r="X35" s="9"/>
      <c r="Y35" s="9"/>
      <c r="Z35" s="9"/>
      <c r="AA35" s="9"/>
      <c r="AB35" s="9"/>
      <c r="AC35" s="9"/>
      <c r="AD35" s="9"/>
      <c r="AE35" s="9"/>
      <c r="AF35" s="9"/>
      <c r="AG35" s="9"/>
      <c r="AH35" s="9"/>
    </row>
    <row r="36" spans="5:34" s="1" customFormat="1">
      <c r="E36" s="25"/>
      <c r="F36" s="25"/>
      <c r="X36" s="9"/>
      <c r="Y36" s="9"/>
      <c r="Z36" s="9"/>
      <c r="AA36" s="9"/>
      <c r="AB36" s="9"/>
      <c r="AC36" s="9"/>
      <c r="AD36" s="9"/>
      <c r="AE36" s="9"/>
      <c r="AF36" s="9"/>
      <c r="AG36" s="9"/>
      <c r="AH36" s="9"/>
    </row>
    <row r="37" spans="5:34" s="1" customFormat="1">
      <c r="E37" s="25"/>
      <c r="F37" s="25"/>
      <c r="X37" s="9"/>
      <c r="Y37" s="9"/>
      <c r="Z37" s="9"/>
      <c r="AA37" s="9"/>
      <c r="AB37" s="9"/>
      <c r="AC37" s="9"/>
      <c r="AD37" s="9"/>
      <c r="AE37" s="9"/>
      <c r="AF37" s="9"/>
      <c r="AG37" s="9"/>
      <c r="AH37" s="9"/>
    </row>
    <row r="38" spans="5:34" s="1" customFormat="1">
      <c r="E38" s="25"/>
      <c r="F38" s="25"/>
      <c r="X38" s="9"/>
      <c r="Y38" s="9"/>
      <c r="Z38" s="9"/>
      <c r="AA38" s="9"/>
      <c r="AB38" s="9"/>
      <c r="AC38" s="9"/>
      <c r="AD38" s="9"/>
      <c r="AE38" s="9"/>
      <c r="AF38" s="9"/>
      <c r="AG38" s="9"/>
      <c r="AH38" s="9"/>
    </row>
    <row r="39" spans="5:34" s="1" customFormat="1">
      <c r="E39" s="25"/>
      <c r="F39" s="25"/>
      <c r="X39" s="9"/>
      <c r="Y39" s="9"/>
      <c r="Z39" s="9"/>
      <c r="AA39" s="9"/>
      <c r="AB39" s="9"/>
      <c r="AC39" s="9"/>
      <c r="AD39" s="9"/>
      <c r="AE39" s="9"/>
      <c r="AF39" s="9"/>
      <c r="AG39" s="9"/>
      <c r="AH39" s="9"/>
    </row>
    <row r="40" spans="5:34" s="1" customFormat="1">
      <c r="E40" s="25"/>
      <c r="F40" s="25"/>
      <c r="X40" s="9"/>
      <c r="Y40" s="9"/>
      <c r="Z40" s="9"/>
      <c r="AA40" s="9"/>
      <c r="AB40" s="9"/>
      <c r="AC40" s="9"/>
      <c r="AD40" s="9"/>
      <c r="AE40" s="9"/>
      <c r="AF40" s="9"/>
      <c r="AG40" s="9"/>
      <c r="AH40" s="9"/>
    </row>
    <row r="41" spans="5:34" s="1" customFormat="1">
      <c r="E41" s="25"/>
      <c r="F41" s="25"/>
      <c r="X41" s="9"/>
      <c r="Y41" s="9"/>
      <c r="Z41" s="9"/>
      <c r="AA41" s="9"/>
      <c r="AB41" s="9"/>
      <c r="AC41" s="9"/>
      <c r="AD41" s="9"/>
      <c r="AE41" s="9"/>
      <c r="AF41" s="9"/>
      <c r="AG41" s="9"/>
      <c r="AH41" s="9"/>
    </row>
    <row r="42" spans="5:34" s="1" customFormat="1">
      <c r="E42" s="25"/>
      <c r="F42" s="25"/>
      <c r="X42" s="9"/>
      <c r="Y42" s="9"/>
      <c r="Z42" s="9"/>
      <c r="AA42" s="9"/>
      <c r="AB42" s="9"/>
      <c r="AC42" s="9"/>
      <c r="AD42" s="9"/>
      <c r="AE42" s="9"/>
      <c r="AF42" s="9"/>
      <c r="AG42" s="9"/>
      <c r="AH42" s="9"/>
    </row>
    <row r="43" spans="5:34" s="1" customFormat="1">
      <c r="E43" s="25"/>
      <c r="F43" s="25"/>
      <c r="X43" s="9"/>
      <c r="Y43" s="9"/>
      <c r="Z43" s="9"/>
      <c r="AA43" s="9"/>
      <c r="AB43" s="9"/>
      <c r="AC43" s="9"/>
      <c r="AD43" s="9"/>
      <c r="AE43" s="9"/>
      <c r="AF43" s="9"/>
      <c r="AG43" s="9"/>
      <c r="AH43" s="9"/>
    </row>
    <row r="44" spans="5:34" s="1" customFormat="1">
      <c r="E44" s="25"/>
      <c r="F44" s="25"/>
      <c r="X44" s="9"/>
      <c r="Y44" s="9"/>
      <c r="Z44" s="9"/>
      <c r="AA44" s="9"/>
      <c r="AB44" s="9"/>
      <c r="AC44" s="9"/>
      <c r="AD44" s="9"/>
      <c r="AE44" s="9"/>
      <c r="AF44" s="9"/>
      <c r="AG44" s="9"/>
      <c r="AH44" s="9"/>
    </row>
    <row r="45" spans="5:34" s="1" customFormat="1">
      <c r="E45" s="25"/>
      <c r="F45" s="25"/>
      <c r="X45" s="9"/>
      <c r="Y45" s="9"/>
      <c r="Z45" s="9"/>
      <c r="AA45" s="9"/>
      <c r="AB45" s="9"/>
      <c r="AC45" s="9"/>
      <c r="AD45" s="9"/>
      <c r="AE45" s="9"/>
      <c r="AF45" s="9"/>
      <c r="AG45" s="9"/>
      <c r="AH45" s="9"/>
    </row>
    <row r="46" spans="5:34" s="1" customFormat="1">
      <c r="E46" s="25"/>
      <c r="F46" s="25"/>
      <c r="X46" s="9"/>
      <c r="Y46" s="9"/>
      <c r="Z46" s="9"/>
      <c r="AA46" s="9"/>
      <c r="AB46" s="9"/>
      <c r="AC46" s="9"/>
      <c r="AD46" s="9"/>
      <c r="AE46" s="9"/>
      <c r="AF46" s="9"/>
      <c r="AG46" s="9"/>
      <c r="AH46" s="9"/>
    </row>
    <row r="47" spans="5:34" s="1" customFormat="1">
      <c r="E47" s="25"/>
      <c r="F47" s="25"/>
      <c r="X47" s="9"/>
      <c r="Y47" s="9"/>
      <c r="Z47" s="9"/>
      <c r="AA47" s="9"/>
      <c r="AB47" s="9"/>
      <c r="AC47" s="9"/>
      <c r="AD47" s="9"/>
      <c r="AE47" s="9"/>
      <c r="AF47" s="9"/>
      <c r="AG47" s="9"/>
      <c r="AH47" s="9"/>
    </row>
    <row r="48" spans="5:34" s="1" customFormat="1">
      <c r="E48" s="25"/>
      <c r="F48" s="25"/>
      <c r="X48" s="9"/>
      <c r="Y48" s="9"/>
      <c r="Z48" s="9"/>
      <c r="AA48" s="9"/>
      <c r="AB48" s="9"/>
      <c r="AC48" s="9"/>
      <c r="AD48" s="9"/>
      <c r="AE48" s="9"/>
      <c r="AF48" s="9"/>
      <c r="AG48" s="9"/>
      <c r="AH48" s="9"/>
    </row>
    <row r="49" spans="5:34" s="1" customFormat="1">
      <c r="E49" s="25"/>
      <c r="F49" s="25"/>
      <c r="X49" s="9"/>
      <c r="Y49" s="9"/>
      <c r="Z49" s="9"/>
      <c r="AA49" s="9"/>
      <c r="AB49" s="9"/>
      <c r="AC49" s="9"/>
      <c r="AD49" s="9"/>
      <c r="AE49" s="9"/>
      <c r="AF49" s="9"/>
      <c r="AG49" s="9"/>
      <c r="AH49" s="9"/>
    </row>
    <row r="50" spans="5:34" s="1" customFormat="1">
      <c r="E50" s="25"/>
      <c r="F50" s="25"/>
      <c r="X50" s="9"/>
      <c r="Y50" s="9"/>
      <c r="Z50" s="9"/>
      <c r="AA50" s="9"/>
      <c r="AB50" s="9"/>
      <c r="AC50" s="9"/>
      <c r="AD50" s="9"/>
      <c r="AE50" s="9"/>
      <c r="AF50" s="9"/>
      <c r="AG50" s="9"/>
      <c r="AH50" s="9"/>
    </row>
    <row r="51" spans="5:34" s="1" customFormat="1">
      <c r="E51" s="25"/>
      <c r="F51" s="25"/>
      <c r="X51" s="9"/>
      <c r="Y51" s="9"/>
      <c r="Z51" s="9"/>
      <c r="AA51" s="9"/>
      <c r="AB51" s="9"/>
      <c r="AC51" s="9"/>
      <c r="AD51" s="9"/>
      <c r="AE51" s="9"/>
      <c r="AF51" s="9"/>
      <c r="AG51" s="9"/>
      <c r="AH51" s="9"/>
    </row>
    <row r="52" spans="5:34" s="1" customFormat="1">
      <c r="E52" s="25"/>
      <c r="F52" s="25"/>
      <c r="X52" s="9"/>
      <c r="Y52" s="9"/>
      <c r="Z52" s="9"/>
      <c r="AA52" s="9"/>
      <c r="AB52" s="9"/>
      <c r="AC52" s="9"/>
      <c r="AD52" s="9"/>
      <c r="AE52" s="9"/>
      <c r="AF52" s="9"/>
      <c r="AG52" s="9"/>
      <c r="AH52" s="9"/>
    </row>
    <row r="53" spans="5:34" s="1" customFormat="1">
      <c r="E53" s="25"/>
      <c r="F53" s="25"/>
      <c r="X53" s="9"/>
      <c r="Y53" s="9"/>
      <c r="Z53" s="9"/>
      <c r="AA53" s="9"/>
      <c r="AB53" s="9"/>
      <c r="AC53" s="9"/>
      <c r="AD53" s="9"/>
      <c r="AE53" s="9"/>
      <c r="AF53" s="9"/>
      <c r="AG53" s="9"/>
      <c r="AH53" s="9"/>
    </row>
    <row r="54" spans="5:34" s="1" customFormat="1">
      <c r="E54" s="25"/>
      <c r="F54" s="25"/>
      <c r="X54" s="9"/>
      <c r="Y54" s="9"/>
      <c r="Z54" s="9"/>
      <c r="AA54" s="9"/>
      <c r="AB54" s="9"/>
      <c r="AC54" s="9"/>
      <c r="AD54" s="9"/>
      <c r="AE54" s="9"/>
      <c r="AF54" s="9"/>
      <c r="AG54" s="9"/>
      <c r="AH54" s="9"/>
    </row>
    <row r="55" spans="5:34" s="1" customFormat="1">
      <c r="E55" s="25"/>
      <c r="F55" s="25"/>
      <c r="X55" s="9"/>
      <c r="Y55" s="9"/>
      <c r="Z55" s="9"/>
      <c r="AA55" s="9"/>
      <c r="AB55" s="9"/>
      <c r="AC55" s="9"/>
      <c r="AD55" s="9"/>
      <c r="AE55" s="9"/>
      <c r="AF55" s="9"/>
      <c r="AG55" s="9"/>
      <c r="AH55" s="9"/>
    </row>
    <row r="56" spans="5:34" s="1" customFormat="1">
      <c r="E56" s="25"/>
      <c r="F56" s="25"/>
      <c r="X56" s="9"/>
      <c r="Y56" s="9"/>
      <c r="Z56" s="9"/>
      <c r="AA56" s="9"/>
      <c r="AB56" s="9"/>
      <c r="AC56" s="9"/>
      <c r="AD56" s="9"/>
      <c r="AE56" s="9"/>
      <c r="AF56" s="9"/>
      <c r="AG56" s="9"/>
      <c r="AH56" s="9"/>
    </row>
    <row r="57" spans="5:34" s="1" customFormat="1">
      <c r="E57" s="25"/>
      <c r="F57" s="25"/>
      <c r="X57" s="9"/>
      <c r="Y57" s="9"/>
      <c r="Z57" s="9"/>
      <c r="AA57" s="9"/>
      <c r="AB57" s="9"/>
      <c r="AC57" s="9"/>
      <c r="AD57" s="9"/>
      <c r="AE57" s="9"/>
      <c r="AF57" s="9"/>
      <c r="AG57" s="9"/>
      <c r="AH57" s="9"/>
    </row>
    <row r="58" spans="5:34" s="1" customFormat="1">
      <c r="E58" s="25"/>
      <c r="F58" s="25"/>
      <c r="X58" s="9"/>
      <c r="Y58" s="9"/>
      <c r="Z58" s="9"/>
      <c r="AA58" s="9"/>
      <c r="AB58" s="9"/>
      <c r="AC58" s="9"/>
      <c r="AD58" s="9"/>
      <c r="AE58" s="9"/>
      <c r="AF58" s="9"/>
      <c r="AG58" s="9"/>
      <c r="AH58" s="9"/>
    </row>
    <row r="59" spans="5:34" s="1" customFormat="1">
      <c r="E59" s="25"/>
      <c r="F59" s="25"/>
      <c r="X59" s="9"/>
      <c r="Y59" s="9"/>
      <c r="Z59" s="9"/>
      <c r="AA59" s="9"/>
      <c r="AB59" s="9"/>
      <c r="AC59" s="9"/>
      <c r="AD59" s="9"/>
      <c r="AE59" s="9"/>
      <c r="AF59" s="9"/>
      <c r="AG59" s="9"/>
      <c r="AH59" s="9"/>
    </row>
    <row r="60" spans="5:34" s="1" customFormat="1">
      <c r="E60" s="25"/>
      <c r="F60" s="25"/>
      <c r="X60" s="9"/>
      <c r="Y60" s="9"/>
      <c r="Z60" s="9"/>
      <c r="AA60" s="9"/>
      <c r="AB60" s="9"/>
      <c r="AC60" s="9"/>
      <c r="AD60" s="9"/>
      <c r="AE60" s="9"/>
      <c r="AF60" s="9"/>
      <c r="AG60" s="9"/>
      <c r="AH60" s="9"/>
    </row>
    <row r="61" spans="5:34" s="1" customFormat="1">
      <c r="E61" s="25"/>
      <c r="F61" s="25"/>
      <c r="X61" s="9"/>
      <c r="Y61" s="9"/>
      <c r="Z61" s="9"/>
      <c r="AA61" s="9"/>
      <c r="AB61" s="9"/>
      <c r="AC61" s="9"/>
      <c r="AD61" s="9"/>
      <c r="AE61" s="9"/>
      <c r="AF61" s="9"/>
      <c r="AG61" s="9"/>
      <c r="AH61" s="9"/>
    </row>
    <row r="62" spans="5:34" s="1" customFormat="1">
      <c r="E62" s="25"/>
      <c r="F62" s="25"/>
      <c r="X62" s="9"/>
      <c r="Y62" s="9"/>
      <c r="Z62" s="9"/>
      <c r="AA62" s="9"/>
      <c r="AB62" s="9"/>
      <c r="AC62" s="9"/>
      <c r="AD62" s="9"/>
      <c r="AE62" s="9"/>
      <c r="AF62" s="9"/>
      <c r="AG62" s="9"/>
      <c r="AH62" s="9"/>
    </row>
    <row r="63" spans="5:34" s="1" customFormat="1">
      <c r="E63" s="25"/>
      <c r="F63" s="25"/>
      <c r="X63" s="9"/>
      <c r="Y63" s="9"/>
      <c r="Z63" s="9"/>
      <c r="AA63" s="9"/>
      <c r="AB63" s="9"/>
      <c r="AC63" s="9"/>
      <c r="AD63" s="9"/>
      <c r="AE63" s="9"/>
      <c r="AF63" s="9"/>
      <c r="AG63" s="9"/>
      <c r="AH63" s="9"/>
    </row>
    <row r="64" spans="5:34" s="1" customFormat="1">
      <c r="E64" s="25"/>
      <c r="F64" s="25"/>
      <c r="X64" s="9"/>
      <c r="Y64" s="9"/>
      <c r="Z64" s="9"/>
      <c r="AA64" s="9"/>
      <c r="AB64" s="9"/>
      <c r="AC64" s="9"/>
      <c r="AD64" s="9"/>
      <c r="AE64" s="9"/>
      <c r="AF64" s="9"/>
      <c r="AG64" s="9"/>
      <c r="AH64" s="9"/>
    </row>
    <row r="65" spans="5:34" s="1" customFormat="1">
      <c r="E65" s="25"/>
      <c r="F65" s="25"/>
      <c r="X65" s="9"/>
      <c r="Y65" s="9"/>
      <c r="Z65" s="9"/>
      <c r="AA65" s="9"/>
      <c r="AB65" s="9"/>
      <c r="AC65" s="9"/>
      <c r="AD65" s="9"/>
      <c r="AE65" s="9"/>
      <c r="AF65" s="9"/>
      <c r="AG65" s="9"/>
      <c r="AH65" s="9"/>
    </row>
    <row r="66" spans="5:34" s="1" customFormat="1">
      <c r="E66" s="25"/>
      <c r="F66" s="25"/>
      <c r="X66" s="9"/>
      <c r="Y66" s="9"/>
      <c r="Z66" s="9"/>
      <c r="AA66" s="9"/>
      <c r="AB66" s="9"/>
      <c r="AC66" s="9"/>
      <c r="AD66" s="9"/>
      <c r="AE66" s="9"/>
      <c r="AF66" s="9"/>
      <c r="AG66" s="9"/>
      <c r="AH66" s="9"/>
    </row>
    <row r="67" spans="5:34" s="1" customFormat="1">
      <c r="E67" s="25"/>
      <c r="F67" s="25"/>
      <c r="X67" s="9"/>
      <c r="Y67" s="9"/>
      <c r="Z67" s="9"/>
      <c r="AA67" s="9"/>
      <c r="AB67" s="9"/>
      <c r="AC67" s="9"/>
      <c r="AD67" s="9"/>
      <c r="AE67" s="9"/>
      <c r="AF67" s="9"/>
      <c r="AG67" s="9"/>
      <c r="AH67" s="9"/>
    </row>
    <row r="68" spans="5:34" s="1" customFormat="1">
      <c r="E68" s="25"/>
      <c r="F68" s="25"/>
      <c r="X68" s="9"/>
      <c r="Y68" s="9"/>
      <c r="Z68" s="9"/>
      <c r="AA68" s="9"/>
      <c r="AB68" s="9"/>
      <c r="AC68" s="9"/>
      <c r="AD68" s="9"/>
      <c r="AE68" s="9"/>
      <c r="AF68" s="9"/>
      <c r="AG68" s="9"/>
      <c r="AH68" s="9"/>
    </row>
    <row r="69" spans="5:34" s="1" customFormat="1">
      <c r="E69" s="25"/>
      <c r="F69" s="25"/>
      <c r="X69" s="9"/>
      <c r="Y69" s="9"/>
      <c r="Z69" s="9"/>
      <c r="AA69" s="9"/>
      <c r="AB69" s="9"/>
      <c r="AC69" s="9"/>
      <c r="AD69" s="9"/>
      <c r="AE69" s="9"/>
      <c r="AF69" s="9"/>
      <c r="AG69" s="9"/>
      <c r="AH69" s="9"/>
    </row>
    <row r="70" spans="5:34" s="1" customFormat="1">
      <c r="E70" s="25"/>
      <c r="F70" s="25"/>
      <c r="X70" s="9"/>
      <c r="Y70" s="9"/>
      <c r="Z70" s="9"/>
      <c r="AA70" s="9"/>
      <c r="AB70" s="9"/>
      <c r="AC70" s="9"/>
      <c r="AD70" s="9"/>
      <c r="AE70" s="9"/>
      <c r="AF70" s="9"/>
      <c r="AG70" s="9"/>
      <c r="AH70" s="9"/>
    </row>
    <row r="71" spans="5:34" s="1" customFormat="1">
      <c r="E71" s="25"/>
      <c r="F71" s="25"/>
      <c r="X71" s="9"/>
      <c r="Y71" s="9"/>
      <c r="Z71" s="9"/>
      <c r="AA71" s="9"/>
      <c r="AB71" s="9"/>
      <c r="AC71" s="9"/>
      <c r="AD71" s="9"/>
      <c r="AE71" s="9"/>
      <c r="AF71" s="9"/>
      <c r="AG71" s="9"/>
      <c r="AH71" s="9"/>
    </row>
    <row r="72" spans="5:34" s="1" customFormat="1">
      <c r="E72" s="25"/>
      <c r="F72" s="25"/>
      <c r="X72" s="9"/>
      <c r="Y72" s="9"/>
      <c r="Z72" s="9"/>
      <c r="AA72" s="9"/>
      <c r="AB72" s="9"/>
      <c r="AC72" s="9"/>
      <c r="AD72" s="9"/>
      <c r="AE72" s="9"/>
      <c r="AF72" s="9"/>
      <c r="AG72" s="9"/>
      <c r="AH72" s="9"/>
    </row>
    <row r="73" spans="5:34" s="1" customFormat="1">
      <c r="E73" s="25"/>
      <c r="F73" s="25"/>
      <c r="X73" s="9"/>
      <c r="Y73" s="9"/>
      <c r="Z73" s="9"/>
      <c r="AA73" s="9"/>
      <c r="AB73" s="9"/>
      <c r="AC73" s="9"/>
      <c r="AD73" s="9"/>
      <c r="AE73" s="9"/>
      <c r="AF73" s="9"/>
      <c r="AG73" s="9"/>
      <c r="AH73" s="9"/>
    </row>
    <row r="74" spans="5:34" s="1" customFormat="1">
      <c r="E74" s="25"/>
      <c r="F74" s="25"/>
      <c r="X74" s="9"/>
      <c r="Y74" s="9"/>
      <c r="Z74" s="9"/>
      <c r="AA74" s="9"/>
      <c r="AB74" s="9"/>
      <c r="AC74" s="9"/>
      <c r="AD74" s="9"/>
      <c r="AE74" s="9"/>
      <c r="AF74" s="9"/>
      <c r="AG74" s="9"/>
      <c r="AH74" s="9"/>
    </row>
    <row r="75" spans="5:34" s="1" customFormat="1">
      <c r="E75" s="25"/>
      <c r="F75" s="25"/>
      <c r="X75" s="9"/>
      <c r="Y75" s="9"/>
      <c r="Z75" s="9"/>
      <c r="AA75" s="9"/>
      <c r="AB75" s="9"/>
      <c r="AC75" s="9"/>
      <c r="AD75" s="9"/>
      <c r="AE75" s="9"/>
      <c r="AF75" s="9"/>
      <c r="AG75" s="9"/>
      <c r="AH75" s="9"/>
    </row>
    <row r="76" spans="5:34" s="1" customFormat="1">
      <c r="E76" s="25"/>
      <c r="F76" s="25"/>
      <c r="X76" s="9"/>
      <c r="Y76" s="9"/>
      <c r="Z76" s="9"/>
      <c r="AA76" s="9"/>
      <c r="AB76" s="9"/>
      <c r="AC76" s="9"/>
      <c r="AD76" s="9"/>
      <c r="AE76" s="9"/>
      <c r="AF76" s="9"/>
      <c r="AG76" s="9"/>
      <c r="AH76" s="9"/>
    </row>
    <row r="77" spans="5:34" s="1" customFormat="1">
      <c r="E77" s="25"/>
      <c r="F77" s="25"/>
      <c r="X77" s="9"/>
      <c r="Y77" s="9"/>
      <c r="Z77" s="9"/>
      <c r="AA77" s="9"/>
      <c r="AB77" s="9"/>
      <c r="AC77" s="9"/>
      <c r="AD77" s="9"/>
      <c r="AE77" s="9"/>
      <c r="AF77" s="9"/>
      <c r="AG77" s="9"/>
      <c r="AH77" s="9"/>
    </row>
    <row r="78" spans="5:34" s="1" customFormat="1">
      <c r="E78" s="25"/>
      <c r="F78" s="25"/>
      <c r="X78" s="9"/>
      <c r="Y78" s="9"/>
      <c r="Z78" s="9"/>
      <c r="AA78" s="9"/>
      <c r="AB78" s="9"/>
      <c r="AC78" s="9"/>
      <c r="AD78" s="9"/>
      <c r="AE78" s="9"/>
      <c r="AF78" s="9"/>
      <c r="AG78" s="9"/>
      <c r="AH78" s="9"/>
    </row>
    <row r="79" spans="5:34" s="1" customFormat="1">
      <c r="E79" s="25"/>
      <c r="F79" s="25"/>
      <c r="X79" s="9"/>
      <c r="Y79" s="9"/>
      <c r="Z79" s="9"/>
      <c r="AA79" s="9"/>
      <c r="AB79" s="9"/>
      <c r="AC79" s="9"/>
      <c r="AD79" s="9"/>
      <c r="AE79" s="9"/>
      <c r="AF79" s="9"/>
      <c r="AG79" s="9"/>
      <c r="AH79" s="9"/>
    </row>
    <row r="80" spans="5:34" s="1" customFormat="1">
      <c r="E80" s="25"/>
      <c r="F80" s="25"/>
      <c r="X80" s="9"/>
      <c r="Y80" s="9"/>
      <c r="Z80" s="9"/>
      <c r="AA80" s="9"/>
      <c r="AB80" s="9"/>
      <c r="AC80" s="9"/>
      <c r="AD80" s="9"/>
      <c r="AE80" s="9"/>
      <c r="AF80" s="9"/>
      <c r="AG80" s="9"/>
      <c r="AH80" s="9"/>
    </row>
    <row r="81" spans="5:34" s="1" customFormat="1">
      <c r="E81" s="25"/>
      <c r="F81" s="25"/>
      <c r="X81" s="9"/>
      <c r="Y81" s="9"/>
      <c r="Z81" s="9"/>
      <c r="AA81" s="9"/>
      <c r="AB81" s="9"/>
      <c r="AC81" s="9"/>
      <c r="AD81" s="9"/>
      <c r="AE81" s="9"/>
      <c r="AF81" s="9"/>
      <c r="AG81" s="9"/>
      <c r="AH81" s="9"/>
    </row>
    <row r="82" spans="5:34" s="1" customFormat="1">
      <c r="E82" s="25"/>
      <c r="F82" s="25"/>
      <c r="X82" s="9"/>
      <c r="Y82" s="9"/>
      <c r="Z82" s="9"/>
      <c r="AA82" s="9"/>
      <c r="AB82" s="9"/>
      <c r="AC82" s="9"/>
      <c r="AD82" s="9"/>
      <c r="AE82" s="9"/>
      <c r="AF82" s="9"/>
      <c r="AG82" s="9"/>
      <c r="AH82" s="9"/>
    </row>
    <row r="83" spans="5:34" s="1" customFormat="1">
      <c r="E83" s="25"/>
      <c r="F83" s="25"/>
      <c r="X83" s="9"/>
      <c r="Y83" s="9"/>
      <c r="Z83" s="9"/>
      <c r="AA83" s="9"/>
      <c r="AB83" s="9"/>
      <c r="AC83" s="9"/>
      <c r="AD83" s="9"/>
      <c r="AE83" s="9"/>
      <c r="AF83" s="9"/>
      <c r="AG83" s="9"/>
      <c r="AH83" s="9"/>
    </row>
    <row r="84" spans="5:34" s="1" customFormat="1">
      <c r="E84" s="25"/>
      <c r="F84" s="25"/>
      <c r="X84" s="9"/>
      <c r="Y84" s="9"/>
      <c r="Z84" s="9"/>
      <c r="AA84" s="9"/>
      <c r="AB84" s="9"/>
      <c r="AC84" s="9"/>
      <c r="AD84" s="9"/>
      <c r="AE84" s="9"/>
      <c r="AF84" s="9"/>
      <c r="AG84" s="9"/>
      <c r="AH84" s="9"/>
    </row>
    <row r="85" spans="5:34" s="1" customFormat="1">
      <c r="E85" s="25"/>
      <c r="F85" s="25"/>
      <c r="X85" s="9"/>
      <c r="Y85" s="9"/>
      <c r="Z85" s="9"/>
      <c r="AA85" s="9"/>
      <c r="AB85" s="9"/>
      <c r="AC85" s="9"/>
      <c r="AD85" s="9"/>
      <c r="AE85" s="9"/>
      <c r="AF85" s="9"/>
      <c r="AG85" s="9"/>
      <c r="AH85" s="9"/>
    </row>
    <row r="86" spans="5:34" s="1" customFormat="1">
      <c r="E86" s="25"/>
      <c r="F86" s="25"/>
      <c r="X86" s="9"/>
      <c r="Y86" s="9"/>
      <c r="Z86" s="9"/>
      <c r="AA86" s="9"/>
      <c r="AB86" s="9"/>
      <c r="AC86" s="9"/>
      <c r="AD86" s="9"/>
      <c r="AE86" s="9"/>
      <c r="AF86" s="9"/>
      <c r="AG86" s="9"/>
      <c r="AH86" s="9"/>
    </row>
    <row r="87" spans="5:34" s="1" customFormat="1">
      <c r="E87" s="25"/>
      <c r="F87" s="25"/>
      <c r="X87" s="9"/>
      <c r="Y87" s="9"/>
      <c r="Z87" s="9"/>
      <c r="AA87" s="9"/>
      <c r="AB87" s="9"/>
      <c r="AC87" s="9"/>
      <c r="AD87" s="9"/>
      <c r="AE87" s="9"/>
      <c r="AF87" s="9"/>
      <c r="AG87" s="9"/>
      <c r="AH87" s="9"/>
    </row>
    <row r="88" spans="5:34" s="1" customFormat="1">
      <c r="E88" s="25"/>
      <c r="F88" s="25"/>
      <c r="X88" s="9"/>
      <c r="Y88" s="9"/>
      <c r="Z88" s="9"/>
      <c r="AA88" s="9"/>
      <c r="AB88" s="9"/>
      <c r="AC88" s="9"/>
      <c r="AD88" s="9"/>
      <c r="AE88" s="9"/>
      <c r="AF88" s="9"/>
      <c r="AG88" s="9"/>
      <c r="AH88" s="9"/>
    </row>
    <row r="89" spans="5:34" s="1" customFormat="1">
      <c r="E89" s="25"/>
      <c r="F89" s="25"/>
      <c r="X89" s="9"/>
      <c r="Y89" s="9"/>
      <c r="Z89" s="9"/>
      <c r="AA89" s="9"/>
      <c r="AB89" s="9"/>
      <c r="AC89" s="9"/>
      <c r="AD89" s="9"/>
      <c r="AE89" s="9"/>
      <c r="AF89" s="9"/>
      <c r="AG89" s="9"/>
      <c r="AH89" s="9"/>
    </row>
    <row r="90" spans="5:34" s="1" customFormat="1">
      <c r="E90" s="25"/>
      <c r="F90" s="25"/>
      <c r="X90" s="9"/>
      <c r="Y90" s="9"/>
      <c r="Z90" s="9"/>
      <c r="AA90" s="9"/>
      <c r="AB90" s="9"/>
      <c r="AC90" s="9"/>
      <c r="AD90" s="9"/>
      <c r="AE90" s="9"/>
      <c r="AF90" s="9"/>
      <c r="AG90" s="9"/>
      <c r="AH90" s="9"/>
    </row>
    <row r="91" spans="5:34" s="1" customFormat="1">
      <c r="E91" s="25"/>
      <c r="F91" s="25"/>
      <c r="X91" s="9"/>
      <c r="Y91" s="9"/>
      <c r="Z91" s="9"/>
      <c r="AA91" s="9"/>
      <c r="AB91" s="9"/>
      <c r="AC91" s="9"/>
      <c r="AD91" s="9"/>
      <c r="AE91" s="9"/>
      <c r="AF91" s="9"/>
      <c r="AG91" s="9"/>
      <c r="AH91" s="9"/>
    </row>
    <row r="92" spans="5:34" s="1" customFormat="1">
      <c r="E92" s="25"/>
      <c r="F92" s="25"/>
      <c r="X92" s="9"/>
      <c r="Y92" s="9"/>
      <c r="Z92" s="9"/>
      <c r="AA92" s="9"/>
      <c r="AB92" s="9"/>
      <c r="AC92" s="9"/>
      <c r="AD92" s="9"/>
      <c r="AE92" s="9"/>
      <c r="AF92" s="9"/>
      <c r="AG92" s="9"/>
      <c r="AH92" s="9"/>
    </row>
    <row r="93" spans="5:34" s="1" customFormat="1">
      <c r="E93" s="25"/>
      <c r="F93" s="25"/>
      <c r="X93" s="9"/>
      <c r="Y93" s="9"/>
      <c r="Z93" s="9"/>
      <c r="AA93" s="9"/>
      <c r="AB93" s="9"/>
      <c r="AC93" s="9"/>
      <c r="AD93" s="9"/>
      <c r="AE93" s="9"/>
      <c r="AF93" s="9"/>
      <c r="AG93" s="9"/>
      <c r="AH93" s="9"/>
    </row>
    <row r="94" spans="5:34" s="1" customFormat="1">
      <c r="E94" s="25"/>
      <c r="F94" s="25"/>
      <c r="X94" s="9"/>
      <c r="Y94" s="9"/>
      <c r="Z94" s="9"/>
      <c r="AA94" s="9"/>
      <c r="AB94" s="9"/>
      <c r="AC94" s="9"/>
      <c r="AD94" s="9"/>
      <c r="AE94" s="9"/>
      <c r="AF94" s="9"/>
      <c r="AG94" s="9"/>
      <c r="AH94" s="9"/>
    </row>
    <row r="95" spans="5:34" s="1" customFormat="1">
      <c r="E95" s="25"/>
      <c r="F95" s="25"/>
      <c r="X95" s="9"/>
      <c r="Y95" s="9"/>
      <c r="Z95" s="9"/>
      <c r="AA95" s="9"/>
      <c r="AB95" s="9"/>
      <c r="AC95" s="9"/>
      <c r="AD95" s="9"/>
      <c r="AE95" s="9"/>
      <c r="AF95" s="9"/>
      <c r="AG95" s="9"/>
      <c r="AH95" s="9"/>
    </row>
    <row r="96" spans="5:34" s="1" customFormat="1">
      <c r="E96" s="25"/>
      <c r="F96" s="25"/>
      <c r="X96" s="9"/>
      <c r="Y96" s="9"/>
      <c r="Z96" s="9"/>
      <c r="AA96" s="9"/>
      <c r="AB96" s="9"/>
      <c r="AC96" s="9"/>
      <c r="AD96" s="9"/>
      <c r="AE96" s="9"/>
      <c r="AF96" s="9"/>
      <c r="AG96" s="9"/>
      <c r="AH96" s="9"/>
    </row>
    <row r="97" spans="5:34" s="1" customFormat="1">
      <c r="E97" s="25"/>
      <c r="F97" s="25"/>
      <c r="X97" s="9"/>
      <c r="Y97" s="9"/>
      <c r="Z97" s="9"/>
      <c r="AA97" s="9"/>
      <c r="AB97" s="9"/>
      <c r="AC97" s="9"/>
      <c r="AD97" s="9"/>
      <c r="AE97" s="9"/>
      <c r="AF97" s="9"/>
      <c r="AG97" s="9"/>
      <c r="AH97" s="9"/>
    </row>
    <row r="98" spans="5:34" s="1" customFormat="1">
      <c r="E98" s="25"/>
      <c r="F98" s="25"/>
      <c r="X98" s="9"/>
      <c r="Y98" s="9"/>
      <c r="Z98" s="9"/>
      <c r="AA98" s="9"/>
      <c r="AB98" s="9"/>
      <c r="AC98" s="9"/>
      <c r="AD98" s="9"/>
      <c r="AE98" s="9"/>
      <c r="AF98" s="9"/>
      <c r="AG98" s="9"/>
      <c r="AH98" s="9"/>
    </row>
    <row r="99" spans="5:34" s="1" customFormat="1">
      <c r="E99" s="25"/>
      <c r="F99" s="25"/>
      <c r="X99" s="9"/>
      <c r="Y99" s="9"/>
      <c r="Z99" s="9"/>
      <c r="AA99" s="9"/>
      <c r="AB99" s="9"/>
      <c r="AC99" s="9"/>
      <c r="AD99" s="9"/>
      <c r="AE99" s="9"/>
      <c r="AF99" s="9"/>
      <c r="AG99" s="9"/>
      <c r="AH99" s="9"/>
    </row>
    <row r="100" spans="5:34" s="1" customFormat="1">
      <c r="E100" s="25"/>
      <c r="F100" s="25"/>
      <c r="X100" s="9"/>
      <c r="Y100" s="9"/>
      <c r="Z100" s="9"/>
      <c r="AA100" s="9"/>
      <c r="AB100" s="9"/>
      <c r="AC100" s="9"/>
      <c r="AD100" s="9"/>
      <c r="AE100" s="9"/>
      <c r="AF100" s="9"/>
      <c r="AG100" s="9"/>
      <c r="AH100" s="9"/>
    </row>
    <row r="101" spans="5:34" s="1" customFormat="1">
      <c r="E101" s="25"/>
      <c r="F101" s="25"/>
      <c r="X101" s="9"/>
      <c r="Y101" s="9"/>
      <c r="Z101" s="9"/>
      <c r="AA101" s="9"/>
      <c r="AB101" s="9"/>
      <c r="AC101" s="9"/>
      <c r="AD101" s="9"/>
      <c r="AE101" s="9"/>
      <c r="AF101" s="9"/>
      <c r="AG101" s="9"/>
      <c r="AH101" s="9"/>
    </row>
    <row r="102" spans="5:34" s="1" customFormat="1">
      <c r="E102" s="25"/>
      <c r="F102" s="25"/>
      <c r="X102" s="9"/>
      <c r="Y102" s="9"/>
      <c r="Z102" s="9"/>
      <c r="AA102" s="9"/>
      <c r="AB102" s="9"/>
      <c r="AC102" s="9"/>
      <c r="AD102" s="9"/>
      <c r="AE102" s="9"/>
      <c r="AF102" s="9"/>
      <c r="AG102" s="9"/>
      <c r="AH102" s="9"/>
    </row>
    <row r="103" spans="5:34" s="1" customFormat="1">
      <c r="E103" s="25"/>
      <c r="F103" s="25"/>
      <c r="X103" s="9"/>
      <c r="Y103" s="9"/>
      <c r="Z103" s="9"/>
      <c r="AA103" s="9"/>
      <c r="AB103" s="9"/>
      <c r="AC103" s="9"/>
      <c r="AD103" s="9"/>
      <c r="AE103" s="9"/>
      <c r="AF103" s="9"/>
      <c r="AG103" s="9"/>
      <c r="AH103" s="9"/>
    </row>
    <row r="104" spans="5:34" s="1" customFormat="1">
      <c r="E104" s="25"/>
      <c r="F104" s="25"/>
      <c r="X104" s="9"/>
      <c r="Y104" s="9"/>
      <c r="Z104" s="9"/>
      <c r="AA104" s="9"/>
      <c r="AB104" s="9"/>
      <c r="AC104" s="9"/>
      <c r="AD104" s="9"/>
      <c r="AE104" s="9"/>
      <c r="AF104" s="9"/>
      <c r="AG104" s="9"/>
      <c r="AH104" s="9"/>
    </row>
    <row r="105" spans="5:34" s="1" customFormat="1">
      <c r="E105" s="25"/>
      <c r="F105" s="25"/>
      <c r="X105" s="9"/>
      <c r="Y105" s="9"/>
      <c r="Z105" s="9"/>
      <c r="AA105" s="9"/>
      <c r="AB105" s="9"/>
      <c r="AC105" s="9"/>
      <c r="AD105" s="9"/>
      <c r="AE105" s="9"/>
      <c r="AF105" s="9"/>
      <c r="AG105" s="9"/>
      <c r="AH105" s="9"/>
    </row>
    <row r="106" spans="5:34" s="1" customFormat="1">
      <c r="E106" s="25"/>
      <c r="F106" s="25"/>
      <c r="X106" s="9"/>
      <c r="Y106" s="9"/>
      <c r="Z106" s="9"/>
      <c r="AA106" s="9"/>
      <c r="AB106" s="9"/>
      <c r="AC106" s="9"/>
      <c r="AD106" s="9"/>
      <c r="AE106" s="9"/>
      <c r="AF106" s="9"/>
      <c r="AG106" s="9"/>
      <c r="AH106" s="9"/>
    </row>
    <row r="107" spans="5:34" s="1" customFormat="1">
      <c r="E107" s="25"/>
      <c r="F107" s="25"/>
      <c r="X107" s="9"/>
      <c r="Y107" s="9"/>
      <c r="Z107" s="9"/>
      <c r="AA107" s="9"/>
      <c r="AB107" s="9"/>
      <c r="AC107" s="9"/>
      <c r="AD107" s="9"/>
      <c r="AE107" s="9"/>
      <c r="AF107" s="9"/>
      <c r="AG107" s="9"/>
      <c r="AH107" s="9"/>
    </row>
    <row r="108" spans="5:34" s="1" customFormat="1">
      <c r="E108" s="25"/>
      <c r="F108" s="25"/>
      <c r="X108" s="9"/>
      <c r="Y108" s="9"/>
      <c r="Z108" s="9"/>
      <c r="AA108" s="9"/>
      <c r="AB108" s="9"/>
      <c r="AC108" s="9"/>
      <c r="AD108" s="9"/>
      <c r="AE108" s="9"/>
      <c r="AF108" s="9"/>
      <c r="AG108" s="9"/>
      <c r="AH108" s="9"/>
    </row>
    <row r="109" spans="5:34" s="1" customFormat="1">
      <c r="E109" s="25"/>
      <c r="F109" s="25"/>
      <c r="X109" s="9"/>
      <c r="Y109" s="9"/>
      <c r="Z109" s="9"/>
      <c r="AA109" s="9"/>
      <c r="AB109" s="9"/>
      <c r="AC109" s="9"/>
      <c r="AD109" s="9"/>
      <c r="AE109" s="9"/>
      <c r="AF109" s="9"/>
      <c r="AG109" s="9"/>
      <c r="AH109" s="9"/>
    </row>
    <row r="110" spans="5:34" s="1" customFormat="1">
      <c r="E110" s="25"/>
      <c r="F110" s="25"/>
      <c r="X110" s="9"/>
      <c r="Y110" s="9"/>
      <c r="Z110" s="9"/>
      <c r="AA110" s="9"/>
      <c r="AB110" s="9"/>
      <c r="AC110" s="9"/>
      <c r="AD110" s="9"/>
      <c r="AE110" s="9"/>
      <c r="AF110" s="9"/>
      <c r="AG110" s="9"/>
      <c r="AH110" s="9"/>
    </row>
    <row r="111" spans="5:34" s="1" customFormat="1">
      <c r="E111" s="25"/>
      <c r="F111" s="25"/>
      <c r="X111" s="9"/>
      <c r="Y111" s="9"/>
      <c r="Z111" s="9"/>
      <c r="AA111" s="9"/>
      <c r="AB111" s="9"/>
      <c r="AC111" s="9"/>
      <c r="AD111" s="9"/>
      <c r="AE111" s="9"/>
      <c r="AF111" s="9"/>
      <c r="AG111" s="9"/>
      <c r="AH111" s="9"/>
    </row>
    <row r="112" spans="5:34" s="1" customFormat="1">
      <c r="E112" s="25"/>
      <c r="F112" s="25"/>
      <c r="X112" s="9"/>
      <c r="Y112" s="9"/>
      <c r="Z112" s="9"/>
      <c r="AA112" s="9"/>
      <c r="AB112" s="9"/>
      <c r="AC112" s="9"/>
      <c r="AD112" s="9"/>
      <c r="AE112" s="9"/>
      <c r="AF112" s="9"/>
      <c r="AG112" s="9"/>
      <c r="AH112" s="9"/>
    </row>
    <row r="113" spans="5:34" s="1" customFormat="1">
      <c r="E113" s="25"/>
      <c r="F113" s="25"/>
      <c r="X113" s="9"/>
      <c r="Y113" s="9"/>
      <c r="Z113" s="9"/>
      <c r="AA113" s="9"/>
      <c r="AB113" s="9"/>
      <c r="AC113" s="9"/>
      <c r="AD113" s="9"/>
      <c r="AE113" s="9"/>
      <c r="AF113" s="9"/>
      <c r="AG113" s="9"/>
      <c r="AH113" s="9"/>
    </row>
    <row r="114" spans="5:34" s="1" customFormat="1">
      <c r="E114" s="25"/>
      <c r="F114" s="25"/>
      <c r="X114" s="9"/>
      <c r="Y114" s="9"/>
      <c r="Z114" s="9"/>
      <c r="AA114" s="9"/>
      <c r="AB114" s="9"/>
      <c r="AC114" s="9"/>
      <c r="AD114" s="9"/>
      <c r="AE114" s="9"/>
      <c r="AF114" s="9"/>
      <c r="AG114" s="9"/>
      <c r="AH114" s="9"/>
    </row>
    <row r="115" spans="5:34" s="1" customFormat="1">
      <c r="E115" s="25"/>
      <c r="F115" s="25"/>
      <c r="X115" s="9"/>
      <c r="Y115" s="9"/>
      <c r="Z115" s="9"/>
      <c r="AA115" s="9"/>
      <c r="AB115" s="9"/>
      <c r="AC115" s="9"/>
      <c r="AD115" s="9"/>
      <c r="AE115" s="9"/>
      <c r="AF115" s="9"/>
      <c r="AG115" s="9"/>
      <c r="AH115" s="9"/>
    </row>
    <row r="116" spans="5:34" s="1" customFormat="1">
      <c r="E116" s="25"/>
      <c r="F116" s="25"/>
      <c r="X116" s="9"/>
      <c r="Y116" s="9"/>
      <c r="Z116" s="9"/>
      <c r="AA116" s="9"/>
      <c r="AB116" s="9"/>
      <c r="AC116" s="9"/>
      <c r="AD116" s="9"/>
      <c r="AE116" s="9"/>
      <c r="AF116" s="9"/>
      <c r="AG116" s="9"/>
      <c r="AH116" s="9"/>
    </row>
    <row r="117" spans="5:34" s="1" customFormat="1">
      <c r="E117" s="25"/>
      <c r="F117" s="25"/>
      <c r="X117" s="9"/>
      <c r="Y117" s="9"/>
      <c r="Z117" s="9"/>
      <c r="AA117" s="9"/>
      <c r="AB117" s="9"/>
      <c r="AC117" s="9"/>
      <c r="AD117" s="9"/>
      <c r="AE117" s="9"/>
      <c r="AF117" s="9"/>
      <c r="AG117" s="9"/>
      <c r="AH117" s="9"/>
    </row>
    <row r="118" spans="5:34" s="1" customFormat="1">
      <c r="E118" s="25"/>
      <c r="F118" s="25"/>
      <c r="X118" s="9"/>
      <c r="Y118" s="9"/>
      <c r="Z118" s="9"/>
      <c r="AA118" s="9"/>
      <c r="AB118" s="9"/>
      <c r="AC118" s="9"/>
      <c r="AD118" s="9"/>
      <c r="AE118" s="9"/>
      <c r="AF118" s="9"/>
      <c r="AG118" s="9"/>
      <c r="AH118" s="9"/>
    </row>
    <row r="119" spans="5:34" s="1" customFormat="1">
      <c r="E119" s="25"/>
      <c r="F119" s="25"/>
      <c r="X119" s="9"/>
      <c r="Y119" s="9"/>
      <c r="Z119" s="9"/>
      <c r="AA119" s="9"/>
      <c r="AB119" s="9"/>
      <c r="AC119" s="9"/>
      <c r="AD119" s="9"/>
      <c r="AE119" s="9"/>
      <c r="AF119" s="9"/>
      <c r="AG119" s="9"/>
      <c r="AH119" s="9"/>
    </row>
    <row r="120" spans="5:34" s="1" customFormat="1">
      <c r="E120" s="25"/>
      <c r="F120" s="25"/>
      <c r="X120" s="9"/>
      <c r="Y120" s="9"/>
      <c r="Z120" s="9"/>
      <c r="AA120" s="9"/>
      <c r="AB120" s="9"/>
      <c r="AC120" s="9"/>
      <c r="AD120" s="9"/>
      <c r="AE120" s="9"/>
      <c r="AF120" s="9"/>
      <c r="AG120" s="9"/>
      <c r="AH120" s="9"/>
    </row>
    <row r="121" spans="5:34" s="1" customFormat="1">
      <c r="E121" s="25"/>
      <c r="F121" s="25"/>
      <c r="X121" s="9"/>
      <c r="Y121" s="9"/>
      <c r="Z121" s="9"/>
      <c r="AA121" s="9"/>
      <c r="AB121" s="9"/>
      <c r="AC121" s="9"/>
      <c r="AD121" s="9"/>
      <c r="AE121" s="9"/>
      <c r="AF121" s="9"/>
      <c r="AG121" s="9"/>
      <c r="AH121" s="9"/>
    </row>
    <row r="122" spans="5:34" s="1" customFormat="1">
      <c r="E122" s="25"/>
      <c r="F122" s="25"/>
      <c r="X122" s="9"/>
      <c r="Y122" s="9"/>
      <c r="Z122" s="9"/>
      <c r="AA122" s="9"/>
      <c r="AB122" s="9"/>
      <c r="AC122" s="9"/>
      <c r="AD122" s="9"/>
      <c r="AE122" s="9"/>
      <c r="AF122" s="9"/>
      <c r="AG122" s="9"/>
      <c r="AH122" s="9"/>
    </row>
    <row r="123" spans="5:34" s="1" customFormat="1">
      <c r="E123" s="25"/>
      <c r="F123" s="25"/>
      <c r="X123" s="9"/>
      <c r="Y123" s="9"/>
      <c r="Z123" s="9"/>
      <c r="AA123" s="9"/>
      <c r="AB123" s="9"/>
      <c r="AC123" s="9"/>
      <c r="AD123" s="9"/>
      <c r="AE123" s="9"/>
      <c r="AF123" s="9"/>
      <c r="AG123" s="9"/>
      <c r="AH123" s="9"/>
    </row>
    <row r="124" spans="5:34" s="1" customFormat="1">
      <c r="E124" s="25"/>
      <c r="F124" s="25"/>
      <c r="X124" s="9"/>
      <c r="Y124" s="9"/>
      <c r="Z124" s="9"/>
      <c r="AA124" s="9"/>
      <c r="AB124" s="9"/>
      <c r="AC124" s="9"/>
      <c r="AD124" s="9"/>
      <c r="AE124" s="9"/>
      <c r="AF124" s="9"/>
      <c r="AG124" s="9"/>
      <c r="AH124" s="9"/>
    </row>
    <row r="125" spans="5:34" s="1" customFormat="1">
      <c r="E125" s="25"/>
      <c r="F125" s="25"/>
      <c r="X125" s="9"/>
      <c r="Y125" s="9"/>
      <c r="Z125" s="9"/>
      <c r="AA125" s="9"/>
      <c r="AB125" s="9"/>
      <c r="AC125" s="9"/>
      <c r="AD125" s="9"/>
      <c r="AE125" s="9"/>
      <c r="AF125" s="9"/>
      <c r="AG125" s="9"/>
      <c r="AH125" s="9"/>
    </row>
    <row r="126" spans="5:34" s="1" customFormat="1">
      <c r="E126" s="25"/>
      <c r="F126" s="25"/>
      <c r="X126" s="9"/>
      <c r="Y126" s="9"/>
      <c r="Z126" s="9"/>
      <c r="AA126" s="9"/>
      <c r="AB126" s="9"/>
      <c r="AC126" s="9"/>
      <c r="AD126" s="9"/>
      <c r="AE126" s="9"/>
      <c r="AF126" s="9"/>
      <c r="AG126" s="9"/>
      <c r="AH126" s="9"/>
    </row>
    <row r="127" spans="5:34" s="1" customFormat="1">
      <c r="E127" s="25"/>
      <c r="F127" s="25"/>
      <c r="X127" s="9"/>
      <c r="Y127" s="9"/>
      <c r="Z127" s="9"/>
      <c r="AA127" s="9"/>
      <c r="AB127" s="9"/>
      <c r="AC127" s="9"/>
      <c r="AD127" s="9"/>
      <c r="AE127" s="9"/>
      <c r="AF127" s="9"/>
      <c r="AG127" s="9"/>
      <c r="AH127" s="9"/>
    </row>
    <row r="128" spans="5:34" s="1" customFormat="1">
      <c r="E128" s="25"/>
      <c r="F128" s="25"/>
      <c r="X128" s="9"/>
      <c r="Y128" s="9"/>
      <c r="Z128" s="9"/>
      <c r="AA128" s="9"/>
      <c r="AB128" s="9"/>
      <c r="AC128" s="9"/>
      <c r="AD128" s="9"/>
      <c r="AE128" s="9"/>
      <c r="AF128" s="9"/>
      <c r="AG128" s="9"/>
      <c r="AH128" s="9"/>
    </row>
    <row r="129" spans="5:34" s="1" customFormat="1">
      <c r="E129" s="25"/>
      <c r="F129" s="25"/>
      <c r="X129" s="9"/>
      <c r="Y129" s="9"/>
      <c r="Z129" s="9"/>
      <c r="AA129" s="9"/>
      <c r="AB129" s="9"/>
      <c r="AC129" s="9"/>
      <c r="AD129" s="9"/>
      <c r="AE129" s="9"/>
      <c r="AF129" s="9"/>
      <c r="AG129" s="9"/>
      <c r="AH129" s="9"/>
    </row>
    <row r="130" spans="5:34" s="1" customFormat="1">
      <c r="E130" s="25"/>
      <c r="F130" s="25"/>
      <c r="X130" s="9"/>
      <c r="Y130" s="9"/>
      <c r="Z130" s="9"/>
      <c r="AA130" s="9"/>
      <c r="AB130" s="9"/>
      <c r="AC130" s="9"/>
      <c r="AD130" s="9"/>
      <c r="AE130" s="9"/>
      <c r="AF130" s="9"/>
      <c r="AG130" s="9"/>
      <c r="AH130" s="9"/>
    </row>
    <row r="131" spans="5:34" s="1" customFormat="1">
      <c r="E131" s="25"/>
      <c r="F131" s="25"/>
      <c r="X131" s="9"/>
      <c r="Y131" s="9"/>
      <c r="Z131" s="9"/>
      <c r="AA131" s="9"/>
      <c r="AB131" s="9"/>
      <c r="AC131" s="9"/>
      <c r="AD131" s="9"/>
      <c r="AE131" s="9"/>
      <c r="AF131" s="9"/>
      <c r="AG131" s="9"/>
      <c r="AH131" s="9"/>
    </row>
    <row r="132" spans="5:34" s="1" customFormat="1">
      <c r="E132" s="25"/>
      <c r="F132" s="25"/>
      <c r="X132" s="9"/>
      <c r="Y132" s="9"/>
      <c r="Z132" s="9"/>
      <c r="AA132" s="9"/>
      <c r="AB132" s="9"/>
      <c r="AC132" s="9"/>
      <c r="AD132" s="9"/>
      <c r="AE132" s="9"/>
      <c r="AF132" s="9"/>
      <c r="AG132" s="9"/>
      <c r="AH132" s="9"/>
    </row>
    <row r="133" spans="5:34" s="1" customFormat="1">
      <c r="E133" s="25"/>
      <c r="F133" s="25"/>
      <c r="X133" s="9"/>
      <c r="Y133" s="9"/>
      <c r="Z133" s="9"/>
      <c r="AA133" s="9"/>
      <c r="AB133" s="9"/>
      <c r="AC133" s="9"/>
      <c r="AD133" s="9"/>
      <c r="AE133" s="9"/>
      <c r="AF133" s="9"/>
      <c r="AG133" s="9"/>
      <c r="AH133" s="9"/>
    </row>
    <row r="134" spans="5:34" s="1" customFormat="1">
      <c r="E134" s="25"/>
      <c r="F134" s="25"/>
      <c r="X134" s="9"/>
      <c r="Y134" s="9"/>
      <c r="Z134" s="9"/>
      <c r="AA134" s="9"/>
      <c r="AB134" s="9"/>
      <c r="AC134" s="9"/>
      <c r="AD134" s="9"/>
      <c r="AE134" s="9"/>
      <c r="AF134" s="9"/>
      <c r="AG134" s="9"/>
      <c r="AH134" s="9"/>
    </row>
    <row r="135" spans="5:34" s="1" customFormat="1">
      <c r="E135" s="25"/>
      <c r="F135" s="25"/>
      <c r="X135" s="9"/>
      <c r="Y135" s="9"/>
      <c r="Z135" s="9"/>
      <c r="AA135" s="9"/>
      <c r="AB135" s="9"/>
      <c r="AC135" s="9"/>
      <c r="AD135" s="9"/>
      <c r="AE135" s="9"/>
      <c r="AF135" s="9"/>
      <c r="AG135" s="9"/>
      <c r="AH135" s="9"/>
    </row>
    <row r="136" spans="5:34" s="1" customFormat="1">
      <c r="E136" s="25"/>
      <c r="F136" s="25"/>
      <c r="X136" s="9"/>
      <c r="Y136" s="9"/>
      <c r="Z136" s="9"/>
      <c r="AA136" s="9"/>
      <c r="AB136" s="9"/>
      <c r="AC136" s="9"/>
      <c r="AD136" s="9"/>
      <c r="AE136" s="9"/>
      <c r="AF136" s="9"/>
      <c r="AG136" s="9"/>
      <c r="AH136" s="9"/>
    </row>
    <row r="137" spans="5:34" s="1" customFormat="1">
      <c r="E137" s="25"/>
      <c r="F137" s="25"/>
      <c r="X137" s="9"/>
      <c r="Y137" s="9"/>
      <c r="Z137" s="9"/>
      <c r="AA137" s="9"/>
      <c r="AB137" s="9"/>
      <c r="AC137" s="9"/>
      <c r="AD137" s="9"/>
      <c r="AE137" s="9"/>
      <c r="AF137" s="9"/>
      <c r="AG137" s="9"/>
      <c r="AH137" s="9"/>
    </row>
    <row r="138" spans="5:34" s="1" customFormat="1">
      <c r="E138" s="25"/>
      <c r="F138" s="25"/>
      <c r="X138" s="9"/>
      <c r="Y138" s="9"/>
      <c r="Z138" s="9"/>
      <c r="AA138" s="9"/>
      <c r="AB138" s="9"/>
      <c r="AC138" s="9"/>
      <c r="AD138" s="9"/>
      <c r="AE138" s="9"/>
      <c r="AF138" s="9"/>
      <c r="AG138" s="9"/>
      <c r="AH138" s="9"/>
    </row>
    <row r="139" spans="5:34" s="1" customFormat="1">
      <c r="E139" s="25"/>
      <c r="F139" s="25"/>
      <c r="X139" s="9"/>
      <c r="Y139" s="9"/>
      <c r="Z139" s="9"/>
      <c r="AA139" s="9"/>
      <c r="AB139" s="9"/>
      <c r="AC139" s="9"/>
      <c r="AD139" s="9"/>
      <c r="AE139" s="9"/>
      <c r="AF139" s="9"/>
      <c r="AG139" s="9"/>
      <c r="AH139" s="9"/>
    </row>
    <row r="140" spans="5:34" s="1" customFormat="1">
      <c r="E140" s="25"/>
      <c r="F140" s="25"/>
      <c r="X140" s="9"/>
      <c r="Y140" s="9"/>
      <c r="Z140" s="9"/>
      <c r="AA140" s="9"/>
      <c r="AB140" s="9"/>
      <c r="AC140" s="9"/>
      <c r="AD140" s="9"/>
      <c r="AE140" s="9"/>
      <c r="AF140" s="9"/>
      <c r="AG140" s="9"/>
      <c r="AH140" s="9"/>
    </row>
    <row r="141" spans="5:34" s="1" customFormat="1">
      <c r="E141" s="25"/>
      <c r="F141" s="25"/>
      <c r="X141" s="9"/>
      <c r="Y141" s="9"/>
      <c r="Z141" s="9"/>
      <c r="AA141" s="9"/>
      <c r="AB141" s="9"/>
      <c r="AC141" s="9"/>
      <c r="AD141" s="9"/>
      <c r="AE141" s="9"/>
      <c r="AF141" s="9"/>
      <c r="AG141" s="9"/>
      <c r="AH141" s="9"/>
    </row>
    <row r="142" spans="5:34" s="1" customFormat="1">
      <c r="E142" s="25"/>
      <c r="F142" s="25"/>
      <c r="X142" s="9"/>
      <c r="Y142" s="9"/>
      <c r="Z142" s="9"/>
      <c r="AA142" s="9"/>
      <c r="AB142" s="9"/>
      <c r="AC142" s="9"/>
      <c r="AD142" s="9"/>
      <c r="AE142" s="9"/>
      <c r="AF142" s="9"/>
      <c r="AG142" s="9"/>
      <c r="AH142" s="9"/>
    </row>
    <row r="143" spans="5:34" s="1" customFormat="1">
      <c r="E143" s="25"/>
      <c r="F143" s="25"/>
      <c r="X143" s="9"/>
      <c r="Y143" s="9"/>
      <c r="Z143" s="9"/>
      <c r="AA143" s="9"/>
      <c r="AB143" s="9"/>
      <c r="AC143" s="9"/>
      <c r="AD143" s="9"/>
      <c r="AE143" s="9"/>
      <c r="AF143" s="9"/>
      <c r="AG143" s="9"/>
      <c r="AH143" s="9"/>
    </row>
    <row r="144" spans="5:34" s="1" customFormat="1">
      <c r="E144" s="25"/>
      <c r="F144" s="25"/>
      <c r="X144" s="9"/>
      <c r="Y144" s="9"/>
      <c r="Z144" s="9"/>
      <c r="AA144" s="9"/>
      <c r="AB144" s="9"/>
      <c r="AC144" s="9"/>
      <c r="AD144" s="9"/>
      <c r="AE144" s="9"/>
      <c r="AF144" s="9"/>
      <c r="AG144" s="9"/>
      <c r="AH144" s="9"/>
    </row>
    <row r="145" spans="5:34" s="1" customFormat="1">
      <c r="E145" s="25"/>
      <c r="F145" s="25"/>
      <c r="X145" s="9"/>
      <c r="Y145" s="9"/>
      <c r="Z145" s="9"/>
      <c r="AA145" s="9"/>
      <c r="AB145" s="9"/>
      <c r="AC145" s="9"/>
      <c r="AD145" s="9"/>
      <c r="AE145" s="9"/>
      <c r="AF145" s="9"/>
      <c r="AG145" s="9"/>
      <c r="AH145" s="9"/>
    </row>
    <row r="146" spans="5:34" s="1" customFormat="1">
      <c r="E146" s="25"/>
      <c r="F146" s="25"/>
      <c r="X146" s="9"/>
      <c r="Y146" s="9"/>
      <c r="Z146" s="9"/>
      <c r="AA146" s="9"/>
      <c r="AB146" s="9"/>
      <c r="AC146" s="9"/>
      <c r="AD146" s="9"/>
      <c r="AE146" s="9"/>
      <c r="AF146" s="9"/>
      <c r="AG146" s="9"/>
      <c r="AH146" s="9"/>
    </row>
    <row r="147" spans="5:34" s="1" customFormat="1">
      <c r="E147" s="25"/>
      <c r="F147" s="25"/>
      <c r="X147" s="9"/>
      <c r="Y147" s="9"/>
      <c r="Z147" s="9"/>
      <c r="AA147" s="9"/>
      <c r="AB147" s="9"/>
      <c r="AC147" s="9"/>
      <c r="AD147" s="9"/>
      <c r="AE147" s="9"/>
      <c r="AF147" s="9"/>
      <c r="AG147" s="9"/>
      <c r="AH147" s="9"/>
    </row>
    <row r="148" spans="5:34" s="1" customFormat="1">
      <c r="E148" s="25"/>
      <c r="F148" s="25"/>
      <c r="X148" s="9"/>
      <c r="Y148" s="9"/>
      <c r="Z148" s="9"/>
      <c r="AA148" s="9"/>
      <c r="AB148" s="9"/>
      <c r="AC148" s="9"/>
      <c r="AD148" s="9"/>
      <c r="AE148" s="9"/>
      <c r="AF148" s="9"/>
      <c r="AG148" s="9"/>
      <c r="AH148" s="9"/>
    </row>
    <row r="149" spans="5:34" s="1" customFormat="1">
      <c r="E149" s="25"/>
      <c r="F149" s="25"/>
      <c r="X149" s="9"/>
      <c r="Y149" s="9"/>
      <c r="Z149" s="9"/>
      <c r="AA149" s="9"/>
      <c r="AB149" s="9"/>
      <c r="AC149" s="9"/>
      <c r="AD149" s="9"/>
      <c r="AE149" s="9"/>
      <c r="AF149" s="9"/>
      <c r="AG149" s="9"/>
      <c r="AH149" s="9"/>
    </row>
    <row r="150" spans="5:34" s="1" customFormat="1">
      <c r="E150" s="25"/>
      <c r="F150" s="25"/>
      <c r="X150" s="9"/>
      <c r="Y150" s="9"/>
      <c r="Z150" s="9"/>
      <c r="AA150" s="9"/>
      <c r="AB150" s="9"/>
      <c r="AC150" s="9"/>
      <c r="AD150" s="9"/>
      <c r="AE150" s="9"/>
      <c r="AF150" s="9"/>
      <c r="AG150" s="9"/>
      <c r="AH150" s="9"/>
    </row>
    <row r="151" spans="5:34" s="1" customFormat="1">
      <c r="E151" s="25"/>
      <c r="F151" s="25"/>
      <c r="X151" s="9"/>
      <c r="Y151" s="9"/>
      <c r="Z151" s="9"/>
      <c r="AA151" s="9"/>
      <c r="AB151" s="9"/>
      <c r="AC151" s="9"/>
      <c r="AD151" s="9"/>
      <c r="AE151" s="9"/>
      <c r="AF151" s="9"/>
      <c r="AG151" s="9"/>
      <c r="AH151" s="9"/>
    </row>
    <row r="152" spans="5:34" s="1" customFormat="1">
      <c r="E152" s="25"/>
      <c r="F152" s="25"/>
      <c r="X152" s="9"/>
      <c r="Y152" s="9"/>
      <c r="Z152" s="9"/>
      <c r="AA152" s="9"/>
      <c r="AB152" s="9"/>
      <c r="AC152" s="9"/>
      <c r="AD152" s="9"/>
      <c r="AE152" s="9"/>
      <c r="AF152" s="9"/>
      <c r="AG152" s="9"/>
      <c r="AH152" s="9"/>
    </row>
    <row r="153" spans="5:34" s="1" customFormat="1">
      <c r="E153" s="25"/>
      <c r="F153" s="25"/>
      <c r="X153" s="9"/>
      <c r="Y153" s="9"/>
      <c r="Z153" s="9"/>
      <c r="AA153" s="9"/>
      <c r="AB153" s="9"/>
      <c r="AC153" s="9"/>
      <c r="AD153" s="9"/>
      <c r="AE153" s="9"/>
      <c r="AF153" s="9"/>
      <c r="AG153" s="9"/>
      <c r="AH153" s="9"/>
    </row>
    <row r="154" spans="5:34" s="1" customFormat="1">
      <c r="E154" s="25"/>
      <c r="F154" s="25"/>
      <c r="X154" s="9"/>
      <c r="Y154" s="9"/>
      <c r="Z154" s="9"/>
      <c r="AA154" s="9"/>
      <c r="AB154" s="9"/>
      <c r="AC154" s="9"/>
      <c r="AD154" s="9"/>
      <c r="AE154" s="9"/>
      <c r="AF154" s="9"/>
      <c r="AG154" s="9"/>
      <c r="AH154" s="9"/>
    </row>
    <row r="155" spans="5:34" s="1" customFormat="1">
      <c r="E155" s="25"/>
      <c r="F155" s="25"/>
      <c r="X155" s="9"/>
      <c r="Y155" s="9"/>
      <c r="Z155" s="9"/>
      <c r="AA155" s="9"/>
      <c r="AB155" s="9"/>
      <c r="AC155" s="9"/>
      <c r="AD155" s="9"/>
      <c r="AE155" s="9"/>
      <c r="AF155" s="9"/>
      <c r="AG155" s="9"/>
      <c r="AH155" s="9"/>
    </row>
    <row r="156" spans="5:34" s="1" customFormat="1">
      <c r="E156" s="25"/>
      <c r="F156" s="25"/>
      <c r="X156" s="9"/>
      <c r="Y156" s="9"/>
      <c r="Z156" s="9"/>
      <c r="AA156" s="9"/>
      <c r="AB156" s="9"/>
      <c r="AC156" s="9"/>
      <c r="AD156" s="9"/>
      <c r="AE156" s="9"/>
      <c r="AF156" s="9"/>
      <c r="AG156" s="9"/>
      <c r="AH156" s="9"/>
    </row>
    <row r="157" spans="5:34" s="1" customFormat="1">
      <c r="E157" s="25"/>
      <c r="F157" s="25"/>
      <c r="X157" s="9"/>
      <c r="Y157" s="9"/>
      <c r="Z157" s="9"/>
      <c r="AA157" s="9"/>
      <c r="AB157" s="9"/>
      <c r="AC157" s="9"/>
      <c r="AD157" s="9"/>
      <c r="AE157" s="9"/>
      <c r="AF157" s="9"/>
      <c r="AG157" s="9"/>
      <c r="AH157" s="9"/>
    </row>
    <row r="158" spans="5:34" s="1" customFormat="1">
      <c r="E158" s="25"/>
      <c r="F158" s="25"/>
      <c r="X158" s="9"/>
      <c r="Y158" s="9"/>
      <c r="Z158" s="9"/>
      <c r="AA158" s="9"/>
      <c r="AB158" s="9"/>
      <c r="AC158" s="9"/>
      <c r="AD158" s="9"/>
      <c r="AE158" s="9"/>
      <c r="AF158" s="9"/>
      <c r="AG158" s="9"/>
      <c r="AH158" s="9"/>
    </row>
    <row r="159" spans="5:34" s="1" customFormat="1">
      <c r="E159" s="25"/>
      <c r="F159" s="25"/>
      <c r="X159" s="9"/>
      <c r="Y159" s="9"/>
      <c r="Z159" s="9"/>
      <c r="AA159" s="9"/>
      <c r="AB159" s="9"/>
      <c r="AC159" s="9"/>
      <c r="AD159" s="9"/>
      <c r="AE159" s="9"/>
      <c r="AF159" s="9"/>
      <c r="AG159" s="9"/>
      <c r="AH159" s="9"/>
    </row>
    <row r="160" spans="5:34" s="1" customFormat="1">
      <c r="E160" s="25"/>
      <c r="F160" s="25"/>
      <c r="X160" s="9"/>
      <c r="Y160" s="9"/>
      <c r="Z160" s="9"/>
      <c r="AA160" s="9"/>
      <c r="AB160" s="9"/>
      <c r="AC160" s="9"/>
      <c r="AD160" s="9"/>
      <c r="AE160" s="9"/>
      <c r="AF160" s="9"/>
      <c r="AG160" s="9"/>
      <c r="AH160" s="9"/>
    </row>
    <row r="161" spans="5:34" s="1" customFormat="1">
      <c r="E161" s="25"/>
      <c r="F161" s="25"/>
      <c r="X161" s="9"/>
      <c r="Y161" s="9"/>
      <c r="Z161" s="9"/>
      <c r="AA161" s="9"/>
      <c r="AB161" s="9"/>
      <c r="AC161" s="9"/>
      <c r="AD161" s="9"/>
      <c r="AE161" s="9"/>
      <c r="AF161" s="9"/>
      <c r="AG161" s="9"/>
      <c r="AH161" s="9"/>
    </row>
    <row r="162" spans="5:34" s="1" customFormat="1">
      <c r="E162" s="25"/>
      <c r="F162" s="25"/>
      <c r="X162" s="9"/>
      <c r="Y162" s="9"/>
      <c r="Z162" s="9"/>
      <c r="AA162" s="9"/>
      <c r="AB162" s="9"/>
      <c r="AC162" s="9"/>
      <c r="AD162" s="9"/>
      <c r="AE162" s="9"/>
      <c r="AF162" s="9"/>
      <c r="AG162" s="9"/>
      <c r="AH162" s="9"/>
    </row>
    <row r="163" spans="5:34" s="1" customFormat="1">
      <c r="E163" s="25"/>
      <c r="F163" s="25"/>
      <c r="X163" s="9"/>
      <c r="Y163" s="9"/>
      <c r="Z163" s="9"/>
      <c r="AA163" s="9"/>
      <c r="AB163" s="9"/>
      <c r="AC163" s="9"/>
      <c r="AD163" s="9"/>
      <c r="AE163" s="9"/>
      <c r="AF163" s="9"/>
      <c r="AG163" s="9"/>
      <c r="AH163" s="9"/>
    </row>
    <row r="164" spans="5:34" s="1" customFormat="1">
      <c r="E164" s="25"/>
      <c r="F164" s="25"/>
      <c r="X164" s="9"/>
      <c r="Y164" s="9"/>
      <c r="Z164" s="9"/>
      <c r="AA164" s="9"/>
      <c r="AB164" s="9"/>
      <c r="AC164" s="9"/>
      <c r="AD164" s="9"/>
      <c r="AE164" s="9"/>
      <c r="AF164" s="9"/>
      <c r="AG164" s="9"/>
      <c r="AH164" s="9"/>
    </row>
    <row r="165" spans="5:34" s="1" customFormat="1">
      <c r="E165" s="25"/>
      <c r="F165" s="25"/>
      <c r="X165" s="9"/>
      <c r="Y165" s="9"/>
      <c r="Z165" s="9"/>
      <c r="AA165" s="9"/>
      <c r="AB165" s="9"/>
      <c r="AC165" s="9"/>
      <c r="AD165" s="9"/>
      <c r="AE165" s="9"/>
      <c r="AF165" s="9"/>
      <c r="AG165" s="9"/>
      <c r="AH165" s="9"/>
    </row>
    <row r="166" spans="5:34" s="1" customFormat="1">
      <c r="E166" s="25"/>
      <c r="F166" s="25"/>
      <c r="X166" s="9"/>
      <c r="Y166" s="9"/>
      <c r="Z166" s="9"/>
      <c r="AA166" s="9"/>
      <c r="AB166" s="9"/>
      <c r="AC166" s="9"/>
      <c r="AD166" s="9"/>
      <c r="AE166" s="9"/>
      <c r="AF166" s="9"/>
      <c r="AG166" s="9"/>
      <c r="AH166" s="9"/>
    </row>
    <row r="167" spans="5:34" s="1" customFormat="1">
      <c r="E167" s="25"/>
      <c r="F167" s="25"/>
      <c r="X167" s="9"/>
      <c r="Y167" s="9"/>
      <c r="Z167" s="9"/>
      <c r="AA167" s="9"/>
      <c r="AB167" s="9"/>
      <c r="AC167" s="9"/>
      <c r="AD167" s="9"/>
      <c r="AE167" s="9"/>
      <c r="AF167" s="9"/>
      <c r="AG167" s="9"/>
      <c r="AH167" s="9"/>
    </row>
    <row r="168" spans="5:34" s="1" customFormat="1">
      <c r="E168" s="25"/>
      <c r="F168" s="25"/>
      <c r="X168" s="9"/>
      <c r="Y168" s="9"/>
      <c r="Z168" s="9"/>
      <c r="AA168" s="9"/>
      <c r="AB168" s="9"/>
      <c r="AC168" s="9"/>
      <c r="AD168" s="9"/>
      <c r="AE168" s="9"/>
      <c r="AF168" s="9"/>
      <c r="AG168" s="9"/>
      <c r="AH168" s="9"/>
    </row>
    <row r="169" spans="5:34" s="1" customFormat="1">
      <c r="E169" s="25"/>
      <c r="F169" s="25"/>
      <c r="X169" s="9"/>
      <c r="Y169" s="9"/>
      <c r="Z169" s="9"/>
      <c r="AA169" s="9"/>
      <c r="AB169" s="9"/>
      <c r="AC169" s="9"/>
      <c r="AD169" s="9"/>
      <c r="AE169" s="9"/>
      <c r="AF169" s="9"/>
      <c r="AG169" s="9"/>
      <c r="AH169" s="9"/>
    </row>
    <row r="170" spans="5:34" s="1" customFormat="1">
      <c r="E170" s="25"/>
      <c r="F170" s="25"/>
      <c r="X170" s="9"/>
      <c r="Y170" s="9"/>
      <c r="Z170" s="9"/>
      <c r="AA170" s="9"/>
      <c r="AB170" s="9"/>
      <c r="AC170" s="9"/>
      <c r="AD170" s="9"/>
      <c r="AE170" s="9"/>
      <c r="AF170" s="9"/>
      <c r="AG170" s="9"/>
      <c r="AH170" s="9"/>
    </row>
    <row r="171" spans="5:34" s="1" customFormat="1">
      <c r="E171" s="25"/>
      <c r="F171" s="25"/>
      <c r="X171" s="9"/>
      <c r="Y171" s="9"/>
      <c r="Z171" s="9"/>
      <c r="AA171" s="9"/>
      <c r="AB171" s="9"/>
      <c r="AC171" s="9"/>
      <c r="AD171" s="9"/>
      <c r="AE171" s="9"/>
      <c r="AF171" s="9"/>
      <c r="AG171" s="9"/>
      <c r="AH171" s="9"/>
    </row>
    <row r="172" spans="5:34" s="1" customFormat="1">
      <c r="E172" s="25"/>
      <c r="F172" s="25"/>
      <c r="X172" s="9"/>
      <c r="Y172" s="9"/>
      <c r="Z172" s="9"/>
      <c r="AA172" s="9"/>
      <c r="AB172" s="9"/>
      <c r="AC172" s="9"/>
      <c r="AD172" s="9"/>
      <c r="AE172" s="9"/>
      <c r="AF172" s="9"/>
      <c r="AG172" s="9"/>
      <c r="AH172" s="9"/>
    </row>
    <row r="173" spans="5:34" s="1" customFormat="1">
      <c r="E173" s="25"/>
      <c r="F173" s="25"/>
      <c r="X173" s="9"/>
      <c r="Y173" s="9"/>
      <c r="Z173" s="9"/>
      <c r="AA173" s="9"/>
      <c r="AB173" s="9"/>
      <c r="AC173" s="9"/>
      <c r="AD173" s="9"/>
      <c r="AE173" s="9"/>
      <c r="AF173" s="9"/>
      <c r="AG173" s="9"/>
      <c r="AH173" s="9"/>
    </row>
    <row r="174" spans="5:34" s="1" customFormat="1">
      <c r="E174" s="25"/>
      <c r="F174" s="25"/>
      <c r="X174" s="9"/>
      <c r="Y174" s="9"/>
      <c r="Z174" s="9"/>
      <c r="AA174" s="9"/>
      <c r="AB174" s="9"/>
      <c r="AC174" s="9"/>
      <c r="AD174" s="9"/>
      <c r="AE174" s="9"/>
      <c r="AF174" s="9"/>
      <c r="AG174" s="9"/>
      <c r="AH174" s="9"/>
    </row>
    <row r="175" spans="5:34" s="1" customFormat="1">
      <c r="E175" s="25"/>
      <c r="F175" s="25"/>
      <c r="X175" s="9"/>
      <c r="Y175" s="9"/>
      <c r="Z175" s="9"/>
      <c r="AA175" s="9"/>
      <c r="AB175" s="9"/>
      <c r="AC175" s="9"/>
      <c r="AD175" s="9"/>
      <c r="AE175" s="9"/>
      <c r="AF175" s="9"/>
      <c r="AG175" s="9"/>
      <c r="AH175" s="9"/>
    </row>
    <row r="176" spans="5:34" s="1" customFormat="1">
      <c r="E176" s="25"/>
      <c r="F176" s="25"/>
      <c r="X176" s="9"/>
      <c r="Y176" s="9"/>
      <c r="Z176" s="9"/>
      <c r="AA176" s="9"/>
      <c r="AB176" s="9"/>
      <c r="AC176" s="9"/>
      <c r="AD176" s="9"/>
      <c r="AE176" s="9"/>
      <c r="AF176" s="9"/>
      <c r="AG176" s="9"/>
      <c r="AH176" s="9"/>
    </row>
    <row r="177" spans="5:34" s="1" customFormat="1">
      <c r="E177" s="25"/>
      <c r="F177" s="25"/>
      <c r="X177" s="9"/>
      <c r="Y177" s="9"/>
      <c r="Z177" s="9"/>
      <c r="AA177" s="9"/>
      <c r="AB177" s="9"/>
      <c r="AC177" s="9"/>
      <c r="AD177" s="9"/>
      <c r="AE177" s="9"/>
      <c r="AF177" s="9"/>
      <c r="AG177" s="9"/>
      <c r="AH177" s="9"/>
    </row>
    <row r="178" spans="5:34" s="1" customFormat="1">
      <c r="E178" s="25"/>
      <c r="F178" s="25"/>
      <c r="X178" s="9"/>
      <c r="Y178" s="9"/>
      <c r="Z178" s="9"/>
      <c r="AA178" s="9"/>
      <c r="AB178" s="9"/>
      <c r="AC178" s="9"/>
      <c r="AD178" s="9"/>
      <c r="AE178" s="9"/>
      <c r="AF178" s="9"/>
      <c r="AG178" s="9"/>
      <c r="AH178" s="9"/>
    </row>
    <row r="179" spans="5:34" s="1" customFormat="1">
      <c r="E179" s="25"/>
      <c r="F179" s="25"/>
      <c r="X179" s="9"/>
      <c r="Y179" s="9"/>
      <c r="Z179" s="9"/>
      <c r="AA179" s="9"/>
      <c r="AB179" s="9"/>
      <c r="AC179" s="9"/>
      <c r="AD179" s="9"/>
      <c r="AE179" s="9"/>
      <c r="AF179" s="9"/>
      <c r="AG179" s="9"/>
      <c r="AH179" s="9"/>
    </row>
    <row r="180" spans="5:34" s="1" customFormat="1">
      <c r="E180" s="25"/>
      <c r="F180" s="25"/>
      <c r="X180" s="9"/>
      <c r="Y180" s="9"/>
      <c r="Z180" s="9"/>
      <c r="AA180" s="9"/>
      <c r="AB180" s="9"/>
      <c r="AC180" s="9"/>
      <c r="AD180" s="9"/>
      <c r="AE180" s="9"/>
      <c r="AF180" s="9"/>
      <c r="AG180" s="9"/>
      <c r="AH180" s="9"/>
    </row>
    <row r="181" spans="5:34" s="1" customFormat="1">
      <c r="E181" s="25"/>
      <c r="F181" s="25"/>
      <c r="X181" s="9"/>
      <c r="Y181" s="9"/>
      <c r="Z181" s="9"/>
      <c r="AA181" s="9"/>
      <c r="AB181" s="9"/>
      <c r="AC181" s="9"/>
      <c r="AD181" s="9"/>
      <c r="AE181" s="9"/>
      <c r="AF181" s="9"/>
      <c r="AG181" s="9"/>
      <c r="AH181" s="9"/>
    </row>
    <row r="182" spans="5:34" s="1" customFormat="1">
      <c r="E182" s="25"/>
      <c r="F182" s="25"/>
      <c r="X182" s="9"/>
      <c r="Y182" s="9"/>
      <c r="Z182" s="9"/>
      <c r="AA182" s="9"/>
      <c r="AB182" s="9"/>
      <c r="AC182" s="9"/>
      <c r="AD182" s="9"/>
      <c r="AE182" s="9"/>
      <c r="AF182" s="9"/>
      <c r="AG182" s="9"/>
      <c r="AH182" s="9"/>
    </row>
    <row r="183" spans="5:34" s="1" customFormat="1">
      <c r="E183" s="25"/>
      <c r="F183" s="25"/>
      <c r="X183" s="9"/>
      <c r="Y183" s="9"/>
      <c r="Z183" s="9"/>
      <c r="AA183" s="9"/>
      <c r="AB183" s="9"/>
      <c r="AC183" s="9"/>
      <c r="AD183" s="9"/>
      <c r="AE183" s="9"/>
      <c r="AF183" s="9"/>
      <c r="AG183" s="9"/>
      <c r="AH183" s="9"/>
    </row>
    <row r="184" spans="5:34" s="1" customFormat="1">
      <c r="E184" s="25"/>
      <c r="F184" s="25"/>
      <c r="X184" s="9"/>
      <c r="Y184" s="9"/>
      <c r="Z184" s="9"/>
      <c r="AA184" s="9"/>
      <c r="AB184" s="9"/>
      <c r="AC184" s="9"/>
      <c r="AD184" s="9"/>
      <c r="AE184" s="9"/>
      <c r="AF184" s="9"/>
      <c r="AG184" s="9"/>
      <c r="AH184" s="9"/>
    </row>
    <row r="185" spans="5:34" s="1" customFormat="1">
      <c r="E185" s="25"/>
      <c r="F185" s="25"/>
      <c r="X185" s="9"/>
      <c r="Y185" s="9"/>
      <c r="Z185" s="9"/>
      <c r="AA185" s="9"/>
      <c r="AB185" s="9"/>
      <c r="AC185" s="9"/>
      <c r="AD185" s="9"/>
      <c r="AE185" s="9"/>
      <c r="AF185" s="9"/>
      <c r="AG185" s="9"/>
      <c r="AH185" s="9"/>
    </row>
    <row r="186" spans="5:34" s="1" customFormat="1">
      <c r="E186" s="25"/>
      <c r="F186" s="25"/>
      <c r="X186" s="9"/>
      <c r="Y186" s="9"/>
      <c r="Z186" s="9"/>
      <c r="AA186" s="9"/>
      <c r="AB186" s="9"/>
      <c r="AC186" s="9"/>
      <c r="AD186" s="9"/>
      <c r="AE186" s="9"/>
      <c r="AF186" s="9"/>
      <c r="AG186" s="9"/>
      <c r="AH186" s="9"/>
    </row>
    <row r="187" spans="5:34" s="1" customFormat="1">
      <c r="E187" s="25"/>
      <c r="F187" s="25"/>
      <c r="X187" s="9"/>
      <c r="Y187" s="9"/>
      <c r="Z187" s="9"/>
      <c r="AA187" s="9"/>
      <c r="AB187" s="9"/>
      <c r="AC187" s="9"/>
      <c r="AD187" s="9"/>
      <c r="AE187" s="9"/>
      <c r="AF187" s="9"/>
      <c r="AG187" s="9"/>
      <c r="AH187" s="9"/>
    </row>
    <row r="188" spans="5:34" s="1" customFormat="1">
      <c r="E188" s="25"/>
      <c r="F188" s="25"/>
      <c r="X188" s="9"/>
      <c r="Y188" s="9"/>
      <c r="Z188" s="9"/>
      <c r="AA188" s="9"/>
      <c r="AB188" s="9"/>
      <c r="AC188" s="9"/>
      <c r="AD188" s="9"/>
      <c r="AE188" s="9"/>
      <c r="AF188" s="9"/>
      <c r="AG188" s="9"/>
      <c r="AH188" s="9"/>
    </row>
    <row r="189" spans="5:34" s="1" customFormat="1">
      <c r="E189" s="25"/>
      <c r="F189" s="25"/>
      <c r="X189" s="9"/>
      <c r="Y189" s="9"/>
      <c r="Z189" s="9"/>
      <c r="AA189" s="9"/>
      <c r="AB189" s="9"/>
      <c r="AC189" s="9"/>
      <c r="AD189" s="9"/>
      <c r="AE189" s="9"/>
      <c r="AF189" s="9"/>
      <c r="AG189" s="9"/>
      <c r="AH189" s="9"/>
    </row>
    <row r="190" spans="5:34" s="1" customFormat="1">
      <c r="E190" s="25"/>
      <c r="F190" s="25"/>
      <c r="X190" s="9"/>
      <c r="Y190" s="9"/>
      <c r="Z190" s="9"/>
      <c r="AA190" s="9"/>
      <c r="AB190" s="9"/>
      <c r="AC190" s="9"/>
      <c r="AD190" s="9"/>
      <c r="AE190" s="9"/>
      <c r="AF190" s="9"/>
      <c r="AG190" s="9"/>
      <c r="AH190" s="9"/>
    </row>
    <row r="191" spans="5:34" s="1" customFormat="1">
      <c r="E191" s="25"/>
      <c r="F191" s="25"/>
      <c r="X191" s="9"/>
      <c r="Y191" s="9"/>
      <c r="Z191" s="9"/>
      <c r="AA191" s="9"/>
      <c r="AB191" s="9"/>
      <c r="AC191" s="9"/>
      <c r="AD191" s="9"/>
      <c r="AE191" s="9"/>
      <c r="AF191" s="9"/>
      <c r="AG191" s="9"/>
      <c r="AH191" s="9"/>
    </row>
    <row r="192" spans="5:34" s="1" customFormat="1">
      <c r="E192" s="25"/>
      <c r="F192" s="25"/>
      <c r="X192" s="9"/>
      <c r="Y192" s="9"/>
      <c r="Z192" s="9"/>
      <c r="AA192" s="9"/>
      <c r="AB192" s="9"/>
      <c r="AC192" s="9"/>
      <c r="AD192" s="9"/>
      <c r="AE192" s="9"/>
      <c r="AF192" s="9"/>
      <c r="AG192" s="9"/>
      <c r="AH192" s="9"/>
    </row>
    <row r="193" spans="5:34" s="1" customFormat="1">
      <c r="E193" s="25"/>
      <c r="F193" s="25"/>
      <c r="X193" s="9"/>
      <c r="Y193" s="9"/>
      <c r="Z193" s="9"/>
      <c r="AA193" s="9"/>
      <c r="AB193" s="9"/>
      <c r="AC193" s="9"/>
      <c r="AD193" s="9"/>
      <c r="AE193" s="9"/>
      <c r="AF193" s="9"/>
      <c r="AG193" s="9"/>
      <c r="AH193" s="9"/>
    </row>
    <row r="194" spans="5:34" s="1" customFormat="1">
      <c r="E194" s="25"/>
      <c r="F194" s="25"/>
      <c r="X194" s="9"/>
      <c r="Y194" s="9"/>
      <c r="Z194" s="9"/>
      <c r="AA194" s="9"/>
      <c r="AB194" s="9"/>
      <c r="AC194" s="9"/>
      <c r="AD194" s="9"/>
      <c r="AE194" s="9"/>
      <c r="AF194" s="9"/>
      <c r="AG194" s="9"/>
      <c r="AH194" s="9"/>
    </row>
    <row r="195" spans="5:34" s="1" customFormat="1">
      <c r="E195" s="25"/>
      <c r="F195" s="25"/>
      <c r="X195" s="9"/>
      <c r="Y195" s="9"/>
      <c r="Z195" s="9"/>
      <c r="AA195" s="9"/>
      <c r="AB195" s="9"/>
      <c r="AC195" s="9"/>
      <c r="AD195" s="9"/>
      <c r="AE195" s="9"/>
      <c r="AF195" s="9"/>
      <c r="AG195" s="9"/>
      <c r="AH195" s="9"/>
    </row>
    <row r="196" spans="5:34" s="1" customFormat="1">
      <c r="E196" s="25"/>
      <c r="F196" s="25"/>
      <c r="X196" s="9"/>
      <c r="Y196" s="9"/>
      <c r="Z196" s="9"/>
      <c r="AA196" s="9"/>
      <c r="AB196" s="9"/>
      <c r="AC196" s="9"/>
      <c r="AD196" s="9"/>
      <c r="AE196" s="9"/>
      <c r="AF196" s="9"/>
      <c r="AG196" s="9"/>
      <c r="AH196" s="9"/>
    </row>
    <row r="197" spans="5:34" s="1" customFormat="1">
      <c r="E197" s="25"/>
      <c r="F197" s="25"/>
      <c r="X197" s="9"/>
      <c r="Y197" s="9"/>
      <c r="Z197" s="9"/>
      <c r="AA197" s="9"/>
      <c r="AB197" s="9"/>
      <c r="AC197" s="9"/>
      <c r="AD197" s="9"/>
      <c r="AE197" s="9"/>
      <c r="AF197" s="9"/>
      <c r="AG197" s="9"/>
      <c r="AH197" s="9"/>
    </row>
    <row r="198" spans="5:34" s="1" customFormat="1">
      <c r="E198" s="25"/>
      <c r="F198" s="25"/>
      <c r="X198" s="9"/>
      <c r="Y198" s="9"/>
      <c r="Z198" s="9"/>
      <c r="AA198" s="9"/>
      <c r="AB198" s="9"/>
      <c r="AC198" s="9"/>
      <c r="AD198" s="9"/>
      <c r="AE198" s="9"/>
      <c r="AF198" s="9"/>
      <c r="AG198" s="9"/>
      <c r="AH198" s="9"/>
    </row>
    <row r="199" spans="5:34" s="1" customFormat="1">
      <c r="E199" s="25"/>
      <c r="F199" s="25"/>
      <c r="X199" s="9"/>
      <c r="Y199" s="9"/>
      <c r="Z199" s="9"/>
      <c r="AA199" s="9"/>
      <c r="AB199" s="9"/>
      <c r="AC199" s="9"/>
      <c r="AD199" s="9"/>
      <c r="AE199" s="9"/>
      <c r="AF199" s="9"/>
      <c r="AG199" s="9"/>
      <c r="AH199" s="9"/>
    </row>
    <row r="200" spans="5:34" s="1" customFormat="1">
      <c r="E200" s="25"/>
      <c r="F200" s="25"/>
      <c r="X200" s="9"/>
      <c r="Y200" s="9"/>
      <c r="Z200" s="9"/>
      <c r="AA200" s="9"/>
      <c r="AB200" s="9"/>
      <c r="AC200" s="9"/>
      <c r="AD200" s="9"/>
      <c r="AE200" s="9"/>
      <c r="AF200" s="9"/>
      <c r="AG200" s="9"/>
      <c r="AH200" s="9"/>
    </row>
    <row r="201" spans="5:34" s="1" customFormat="1">
      <c r="E201" s="25"/>
      <c r="F201" s="25"/>
      <c r="X201" s="9"/>
      <c r="Y201" s="9"/>
      <c r="Z201" s="9"/>
      <c r="AA201" s="9"/>
      <c r="AB201" s="9"/>
      <c r="AC201" s="9"/>
      <c r="AD201" s="9"/>
      <c r="AE201" s="9"/>
      <c r="AF201" s="9"/>
      <c r="AG201" s="9"/>
      <c r="AH201" s="9"/>
    </row>
    <row r="202" spans="5:34" s="1" customFormat="1">
      <c r="E202" s="25"/>
      <c r="F202" s="25"/>
      <c r="X202" s="9"/>
      <c r="Y202" s="9"/>
      <c r="Z202" s="9"/>
      <c r="AA202" s="9"/>
      <c r="AB202" s="9"/>
      <c r="AC202" s="9"/>
      <c r="AD202" s="9"/>
      <c r="AE202" s="9"/>
      <c r="AF202" s="9"/>
      <c r="AG202" s="9"/>
      <c r="AH202" s="9"/>
    </row>
    <row r="203" spans="5:34" s="1" customFormat="1">
      <c r="E203" s="25"/>
      <c r="F203" s="25"/>
      <c r="X203" s="9"/>
      <c r="Y203" s="9"/>
      <c r="Z203" s="9"/>
      <c r="AA203" s="9"/>
      <c r="AB203" s="9"/>
      <c r="AC203" s="9"/>
      <c r="AD203" s="9"/>
      <c r="AE203" s="9"/>
      <c r="AF203" s="9"/>
      <c r="AG203" s="9"/>
      <c r="AH203" s="9"/>
    </row>
    <row r="204" spans="5:34" s="1" customFormat="1">
      <c r="E204" s="25"/>
      <c r="F204" s="25"/>
      <c r="X204" s="9"/>
      <c r="Y204" s="9"/>
      <c r="Z204" s="9"/>
      <c r="AA204" s="9"/>
      <c r="AB204" s="9"/>
      <c r="AC204" s="9"/>
      <c r="AD204" s="9"/>
      <c r="AE204" s="9"/>
      <c r="AF204" s="9"/>
      <c r="AG204" s="9"/>
      <c r="AH204" s="9"/>
    </row>
    <row r="205" spans="5:34" s="1" customFormat="1">
      <c r="E205" s="25"/>
      <c r="F205" s="25"/>
      <c r="X205" s="9"/>
      <c r="Y205" s="9"/>
      <c r="Z205" s="9"/>
      <c r="AA205" s="9"/>
      <c r="AB205" s="9"/>
      <c r="AC205" s="9"/>
      <c r="AD205" s="9"/>
      <c r="AE205" s="9"/>
      <c r="AF205" s="9"/>
      <c r="AG205" s="9"/>
      <c r="AH205" s="9"/>
    </row>
    <row r="206" spans="5:34" s="1" customFormat="1">
      <c r="E206" s="25"/>
      <c r="F206" s="25"/>
      <c r="X206" s="9"/>
      <c r="Y206" s="9"/>
      <c r="Z206" s="9"/>
      <c r="AA206" s="9"/>
      <c r="AB206" s="9"/>
      <c r="AC206" s="9"/>
      <c r="AD206" s="9"/>
      <c r="AE206" s="9"/>
      <c r="AF206" s="9"/>
      <c r="AG206" s="9"/>
      <c r="AH206" s="9"/>
    </row>
    <row r="207" spans="5:34" s="1" customFormat="1">
      <c r="E207" s="25"/>
      <c r="F207" s="25"/>
      <c r="X207" s="9"/>
      <c r="Y207" s="9"/>
      <c r="Z207" s="9"/>
      <c r="AA207" s="9"/>
      <c r="AB207" s="9"/>
      <c r="AC207" s="9"/>
      <c r="AD207" s="9"/>
      <c r="AE207" s="9"/>
      <c r="AF207" s="9"/>
      <c r="AG207" s="9"/>
      <c r="AH207" s="9"/>
    </row>
    <row r="208" spans="5:34" s="1" customFormat="1">
      <c r="E208" s="25"/>
      <c r="F208" s="25"/>
      <c r="X208" s="9"/>
      <c r="Y208" s="9"/>
      <c r="Z208" s="9"/>
      <c r="AA208" s="9"/>
      <c r="AB208" s="9"/>
      <c r="AC208" s="9"/>
      <c r="AD208" s="9"/>
      <c r="AE208" s="9"/>
      <c r="AF208" s="9"/>
      <c r="AG208" s="9"/>
      <c r="AH208" s="9"/>
    </row>
    <row r="209" spans="5:34" s="1" customFormat="1">
      <c r="E209" s="25"/>
      <c r="F209" s="25"/>
      <c r="X209" s="9"/>
      <c r="Y209" s="9"/>
      <c r="Z209" s="9"/>
      <c r="AA209" s="9"/>
      <c r="AB209" s="9"/>
      <c r="AC209" s="9"/>
      <c r="AD209" s="9"/>
      <c r="AE209" s="9"/>
      <c r="AF209" s="9"/>
      <c r="AG209" s="9"/>
      <c r="AH209" s="9"/>
    </row>
    <row r="210" spans="5:34" s="1" customFormat="1">
      <c r="E210" s="25"/>
      <c r="F210" s="25"/>
      <c r="X210" s="9"/>
      <c r="Y210" s="9"/>
      <c r="Z210" s="9"/>
      <c r="AA210" s="9"/>
      <c r="AB210" s="9"/>
      <c r="AC210" s="9"/>
      <c r="AD210" s="9"/>
      <c r="AE210" s="9"/>
      <c r="AF210" s="9"/>
      <c r="AG210" s="9"/>
      <c r="AH210" s="9"/>
    </row>
    <row r="211" spans="5:34" s="1" customFormat="1">
      <c r="E211" s="25"/>
      <c r="F211" s="25"/>
      <c r="X211" s="9"/>
      <c r="Y211" s="9"/>
      <c r="Z211" s="9"/>
      <c r="AA211" s="9"/>
      <c r="AB211" s="9"/>
      <c r="AC211" s="9"/>
      <c r="AD211" s="9"/>
      <c r="AE211" s="9"/>
      <c r="AF211" s="9"/>
      <c r="AG211" s="9"/>
      <c r="AH211" s="9"/>
    </row>
    <row r="212" spans="5:34" s="1" customFormat="1">
      <c r="E212" s="25"/>
      <c r="F212" s="25"/>
      <c r="X212" s="9"/>
      <c r="Y212" s="9"/>
      <c r="Z212" s="9"/>
      <c r="AA212" s="9"/>
      <c r="AB212" s="9"/>
      <c r="AC212" s="9"/>
      <c r="AD212" s="9"/>
      <c r="AE212" s="9"/>
      <c r="AF212" s="9"/>
      <c r="AG212" s="9"/>
      <c r="AH212" s="9"/>
    </row>
    <row r="213" spans="5:34" s="1" customFormat="1">
      <c r="E213" s="25"/>
      <c r="F213" s="25"/>
      <c r="X213" s="9"/>
      <c r="Y213" s="9"/>
      <c r="Z213" s="9"/>
      <c r="AA213" s="9"/>
      <c r="AB213" s="9"/>
      <c r="AC213" s="9"/>
      <c r="AD213" s="9"/>
      <c r="AE213" s="9"/>
      <c r="AF213" s="9"/>
      <c r="AG213" s="9"/>
      <c r="AH213" s="9"/>
    </row>
    <row r="214" spans="5:34" s="1" customFormat="1">
      <c r="E214" s="25"/>
      <c r="F214" s="25"/>
      <c r="X214" s="9"/>
      <c r="Y214" s="9"/>
      <c r="Z214" s="9"/>
      <c r="AA214" s="9"/>
      <c r="AB214" s="9"/>
      <c r="AC214" s="9"/>
      <c r="AD214" s="9"/>
      <c r="AE214" s="9"/>
      <c r="AF214" s="9"/>
      <c r="AG214" s="9"/>
      <c r="AH214" s="9"/>
    </row>
    <row r="215" spans="5:34" s="1" customFormat="1">
      <c r="E215" s="25"/>
      <c r="F215" s="25"/>
      <c r="X215" s="9"/>
      <c r="Y215" s="9"/>
      <c r="Z215" s="9"/>
      <c r="AA215" s="9"/>
      <c r="AB215" s="9"/>
      <c r="AC215" s="9"/>
      <c r="AD215" s="9"/>
      <c r="AE215" s="9"/>
      <c r="AF215" s="9"/>
      <c r="AG215" s="9"/>
      <c r="AH215" s="9"/>
    </row>
    <row r="216" spans="5:34" s="1" customFormat="1">
      <c r="E216" s="25"/>
      <c r="F216" s="25"/>
      <c r="X216" s="9"/>
      <c r="Y216" s="9"/>
      <c r="Z216" s="9"/>
      <c r="AA216" s="9"/>
      <c r="AB216" s="9"/>
      <c r="AC216" s="9"/>
      <c r="AD216" s="9"/>
      <c r="AE216" s="9"/>
      <c r="AF216" s="9"/>
      <c r="AG216" s="9"/>
      <c r="AH216" s="9"/>
    </row>
    <row r="217" spans="5:34" s="1" customFormat="1">
      <c r="E217" s="25"/>
      <c r="F217" s="25"/>
      <c r="X217" s="9"/>
      <c r="Y217" s="9"/>
      <c r="Z217" s="9"/>
      <c r="AA217" s="9"/>
      <c r="AB217" s="9"/>
      <c r="AC217" s="9"/>
      <c r="AD217" s="9"/>
      <c r="AE217" s="9"/>
      <c r="AF217" s="9"/>
      <c r="AG217" s="9"/>
      <c r="AH217" s="9"/>
    </row>
    <row r="218" spans="5:34" s="1" customFormat="1">
      <c r="E218" s="25"/>
      <c r="F218" s="25"/>
      <c r="X218" s="9"/>
      <c r="Y218" s="9"/>
      <c r="Z218" s="9"/>
      <c r="AA218" s="9"/>
      <c r="AB218" s="9"/>
      <c r="AC218" s="9"/>
      <c r="AD218" s="9"/>
      <c r="AE218" s="9"/>
      <c r="AF218" s="9"/>
      <c r="AG218" s="9"/>
      <c r="AH218" s="9"/>
    </row>
    <row r="219" spans="5:34" s="1" customFormat="1">
      <c r="E219" s="25"/>
      <c r="F219" s="25"/>
      <c r="X219" s="9"/>
      <c r="Y219" s="9"/>
      <c r="Z219" s="9"/>
      <c r="AA219" s="9"/>
      <c r="AB219" s="9"/>
      <c r="AC219" s="9"/>
      <c r="AD219" s="9"/>
      <c r="AE219" s="9"/>
      <c r="AF219" s="9"/>
      <c r="AG219" s="9"/>
      <c r="AH219" s="9"/>
    </row>
    <row r="220" spans="5:34" s="1" customFormat="1">
      <c r="E220" s="25"/>
      <c r="F220" s="25"/>
      <c r="X220" s="9"/>
      <c r="Y220" s="9"/>
      <c r="Z220" s="9"/>
      <c r="AA220" s="9"/>
      <c r="AB220" s="9"/>
      <c r="AC220" s="9"/>
      <c r="AD220" s="9"/>
      <c r="AE220" s="9"/>
      <c r="AF220" s="9"/>
      <c r="AG220" s="9"/>
      <c r="AH220" s="9"/>
    </row>
    <row r="221" spans="5:34" s="1" customFormat="1">
      <c r="E221" s="25"/>
      <c r="F221" s="25"/>
      <c r="X221" s="9"/>
      <c r="Y221" s="9"/>
      <c r="Z221" s="9"/>
      <c r="AA221" s="9"/>
      <c r="AB221" s="9"/>
      <c r="AC221" s="9"/>
      <c r="AD221" s="9"/>
      <c r="AE221" s="9"/>
      <c r="AF221" s="9"/>
      <c r="AG221" s="9"/>
      <c r="AH221" s="9"/>
    </row>
    <row r="222" spans="5:34" s="1" customFormat="1">
      <c r="E222" s="25"/>
      <c r="F222" s="25"/>
      <c r="X222" s="9"/>
      <c r="Y222" s="9"/>
      <c r="Z222" s="9"/>
      <c r="AA222" s="9"/>
      <c r="AB222" s="9"/>
      <c r="AC222" s="9"/>
      <c r="AD222" s="9"/>
      <c r="AE222" s="9"/>
      <c r="AF222" s="9"/>
      <c r="AG222" s="9"/>
      <c r="AH222" s="9"/>
    </row>
    <row r="223" spans="5:34" s="1" customFormat="1">
      <c r="E223" s="25"/>
      <c r="F223" s="25"/>
      <c r="X223" s="9"/>
      <c r="Y223" s="9"/>
      <c r="Z223" s="9"/>
      <c r="AA223" s="9"/>
      <c r="AB223" s="9"/>
      <c r="AC223" s="9"/>
      <c r="AD223" s="9"/>
      <c r="AE223" s="9"/>
      <c r="AF223" s="9"/>
      <c r="AG223" s="9"/>
      <c r="AH223" s="9"/>
    </row>
    <row r="224" spans="5:34" s="1" customFormat="1">
      <c r="E224" s="25"/>
      <c r="F224" s="25"/>
      <c r="X224" s="9"/>
      <c r="Y224" s="9"/>
      <c r="Z224" s="9"/>
      <c r="AA224" s="9"/>
      <c r="AB224" s="9"/>
      <c r="AC224" s="9"/>
      <c r="AD224" s="9"/>
      <c r="AE224" s="9"/>
      <c r="AF224" s="9"/>
      <c r="AG224" s="9"/>
      <c r="AH224" s="9"/>
    </row>
    <row r="225" spans="5:34" s="1" customFormat="1">
      <c r="E225" s="25"/>
      <c r="F225" s="25"/>
      <c r="X225" s="9"/>
      <c r="Y225" s="9"/>
      <c r="Z225" s="9"/>
      <c r="AA225" s="9"/>
      <c r="AB225" s="9"/>
      <c r="AC225" s="9"/>
      <c r="AD225" s="9"/>
      <c r="AE225" s="9"/>
      <c r="AF225" s="9"/>
      <c r="AG225" s="9"/>
      <c r="AH225" s="9"/>
    </row>
    <row r="226" spans="5:34" s="1" customFormat="1">
      <c r="E226" s="25"/>
      <c r="F226" s="25"/>
      <c r="X226" s="9"/>
      <c r="Y226" s="9"/>
      <c r="Z226" s="9"/>
      <c r="AA226" s="9"/>
      <c r="AB226" s="9"/>
      <c r="AC226" s="9"/>
      <c r="AD226" s="9"/>
      <c r="AE226" s="9"/>
      <c r="AF226" s="9"/>
      <c r="AG226" s="9"/>
      <c r="AH226" s="9"/>
    </row>
    <row r="227" spans="5:34" s="1" customFormat="1">
      <c r="E227" s="25"/>
      <c r="F227" s="25"/>
      <c r="X227" s="9"/>
      <c r="Y227" s="9"/>
      <c r="Z227" s="9"/>
      <c r="AA227" s="9"/>
      <c r="AB227" s="9"/>
      <c r="AC227" s="9"/>
      <c r="AD227" s="9"/>
      <c r="AE227" s="9"/>
      <c r="AF227" s="9"/>
      <c r="AG227" s="9"/>
      <c r="AH227" s="9"/>
    </row>
    <row r="228" spans="5:34" s="1" customFormat="1">
      <c r="E228" s="25"/>
      <c r="F228" s="25"/>
      <c r="X228" s="9"/>
      <c r="Y228" s="9"/>
      <c r="Z228" s="9"/>
      <c r="AA228" s="9"/>
      <c r="AB228" s="9"/>
      <c r="AC228" s="9"/>
      <c r="AD228" s="9"/>
      <c r="AE228" s="9"/>
      <c r="AF228" s="9"/>
      <c r="AG228" s="9"/>
      <c r="AH228" s="9"/>
    </row>
    <row r="229" spans="5:34" s="1" customFormat="1">
      <c r="E229" s="25"/>
      <c r="F229" s="25"/>
      <c r="X229" s="9"/>
      <c r="Y229" s="9"/>
      <c r="Z229" s="9"/>
      <c r="AA229" s="9"/>
      <c r="AB229" s="9"/>
      <c r="AC229" s="9"/>
      <c r="AD229" s="9"/>
      <c r="AE229" s="9"/>
      <c r="AF229" s="9"/>
      <c r="AG229" s="9"/>
      <c r="AH229" s="9"/>
    </row>
    <row r="230" spans="5:34" s="1" customFormat="1">
      <c r="E230" s="25"/>
      <c r="F230" s="25"/>
      <c r="X230" s="9"/>
      <c r="Y230" s="9"/>
      <c r="Z230" s="9"/>
      <c r="AA230" s="9"/>
      <c r="AB230" s="9"/>
      <c r="AC230" s="9"/>
      <c r="AD230" s="9"/>
      <c r="AE230" s="9"/>
      <c r="AF230" s="9"/>
      <c r="AG230" s="9"/>
      <c r="AH230" s="9"/>
    </row>
    <row r="231" spans="5:34" s="1" customFormat="1">
      <c r="E231" s="25"/>
      <c r="F231" s="25"/>
      <c r="X231" s="9"/>
      <c r="Y231" s="9"/>
      <c r="Z231" s="9"/>
      <c r="AA231" s="9"/>
      <c r="AB231" s="9"/>
      <c r="AC231" s="9"/>
      <c r="AD231" s="9"/>
      <c r="AE231" s="9"/>
      <c r="AF231" s="9"/>
      <c r="AG231" s="9"/>
      <c r="AH231" s="9"/>
    </row>
    <row r="232" spans="5:34" s="1" customFormat="1">
      <c r="E232" s="25"/>
      <c r="F232" s="25"/>
      <c r="X232" s="9"/>
      <c r="Y232" s="9"/>
      <c r="Z232" s="9"/>
      <c r="AA232" s="9"/>
      <c r="AB232" s="9"/>
      <c r="AC232" s="9"/>
      <c r="AD232" s="9"/>
      <c r="AE232" s="9"/>
      <c r="AF232" s="9"/>
      <c r="AG232" s="9"/>
      <c r="AH232" s="9"/>
    </row>
    <row r="233" spans="5:34" s="1" customFormat="1">
      <c r="E233" s="25"/>
      <c r="F233" s="25"/>
      <c r="X233" s="9"/>
      <c r="Y233" s="9"/>
      <c r="Z233" s="9"/>
      <c r="AA233" s="9"/>
      <c r="AB233" s="9"/>
      <c r="AC233" s="9"/>
      <c r="AD233" s="9"/>
      <c r="AE233" s="9"/>
      <c r="AF233" s="9"/>
      <c r="AG233" s="9"/>
      <c r="AH233" s="9"/>
    </row>
    <row r="234" spans="5:34" s="1" customFormat="1">
      <c r="E234" s="25"/>
      <c r="F234" s="25"/>
      <c r="X234" s="9"/>
      <c r="Y234" s="9"/>
      <c r="Z234" s="9"/>
      <c r="AA234" s="9"/>
      <c r="AB234" s="9"/>
      <c r="AC234" s="9"/>
      <c r="AD234" s="9"/>
      <c r="AE234" s="9"/>
      <c r="AF234" s="9"/>
      <c r="AG234" s="9"/>
      <c r="AH234" s="9"/>
    </row>
    <row r="235" spans="5:34" s="1" customFormat="1">
      <c r="E235" s="25"/>
      <c r="F235" s="25"/>
      <c r="X235" s="9"/>
      <c r="Y235" s="9"/>
      <c r="Z235" s="9"/>
      <c r="AA235" s="9"/>
      <c r="AB235" s="9"/>
      <c r="AC235" s="9"/>
      <c r="AD235" s="9"/>
      <c r="AE235" s="9"/>
      <c r="AF235" s="9"/>
      <c r="AG235" s="9"/>
      <c r="AH235" s="9"/>
    </row>
    <row r="236" spans="5:34" s="1" customFormat="1">
      <c r="E236" s="25"/>
      <c r="F236" s="25"/>
      <c r="X236" s="9"/>
      <c r="Y236" s="9"/>
      <c r="Z236" s="9"/>
      <c r="AA236" s="9"/>
      <c r="AB236" s="9"/>
      <c r="AC236" s="9"/>
      <c r="AD236" s="9"/>
      <c r="AE236" s="9"/>
      <c r="AF236" s="9"/>
      <c r="AG236" s="9"/>
      <c r="AH236" s="9"/>
    </row>
    <row r="237" spans="5:34" s="1" customFormat="1">
      <c r="E237" s="25"/>
      <c r="F237" s="25"/>
      <c r="X237" s="9"/>
      <c r="Y237" s="9"/>
      <c r="Z237" s="9"/>
      <c r="AA237" s="9"/>
      <c r="AB237" s="9"/>
      <c r="AC237" s="9"/>
      <c r="AD237" s="9"/>
      <c r="AE237" s="9"/>
      <c r="AF237" s="9"/>
      <c r="AG237" s="9"/>
      <c r="AH237" s="9"/>
    </row>
    <row r="238" spans="5:34" s="1" customFormat="1">
      <c r="E238" s="25"/>
      <c r="F238" s="25"/>
      <c r="X238" s="9"/>
      <c r="Y238" s="9"/>
      <c r="Z238" s="9"/>
      <c r="AA238" s="9"/>
      <c r="AB238" s="9"/>
      <c r="AC238" s="9"/>
      <c r="AD238" s="9"/>
      <c r="AE238" s="9"/>
      <c r="AF238" s="9"/>
      <c r="AG238" s="9"/>
      <c r="AH238" s="9"/>
    </row>
    <row r="239" spans="5:34" s="1" customFormat="1">
      <c r="E239" s="25"/>
      <c r="F239" s="25"/>
      <c r="X239" s="9"/>
      <c r="Y239" s="9"/>
      <c r="Z239" s="9"/>
      <c r="AA239" s="9"/>
      <c r="AB239" s="9"/>
      <c r="AC239" s="9"/>
      <c r="AD239" s="9"/>
      <c r="AE239" s="9"/>
      <c r="AF239" s="9"/>
      <c r="AG239" s="9"/>
      <c r="AH239" s="9"/>
    </row>
    <row r="240" spans="5:34" s="1" customFormat="1">
      <c r="E240" s="25"/>
      <c r="F240" s="25"/>
      <c r="X240" s="9"/>
      <c r="Y240" s="9"/>
      <c r="Z240" s="9"/>
      <c r="AA240" s="9"/>
      <c r="AB240" s="9"/>
      <c r="AC240" s="9"/>
      <c r="AD240" s="9"/>
      <c r="AE240" s="9"/>
      <c r="AF240" s="9"/>
      <c r="AG240" s="9"/>
      <c r="AH240" s="9"/>
    </row>
    <row r="241" spans="5:34" s="1" customFormat="1">
      <c r="E241" s="25"/>
      <c r="F241" s="25"/>
      <c r="X241" s="9"/>
      <c r="Y241" s="9"/>
      <c r="Z241" s="9"/>
      <c r="AA241" s="9"/>
      <c r="AB241" s="9"/>
      <c r="AC241" s="9"/>
      <c r="AD241" s="9"/>
      <c r="AE241" s="9"/>
      <c r="AF241" s="9"/>
      <c r="AG241" s="9"/>
      <c r="AH241" s="9"/>
    </row>
    <row r="242" spans="5:34" s="1" customFormat="1">
      <c r="E242" s="25"/>
      <c r="F242" s="25"/>
      <c r="X242" s="9"/>
      <c r="Y242" s="9"/>
      <c r="Z242" s="9"/>
      <c r="AA242" s="9"/>
      <c r="AB242" s="9"/>
      <c r="AC242" s="9"/>
      <c r="AD242" s="9"/>
      <c r="AE242" s="9"/>
      <c r="AF242" s="9"/>
      <c r="AG242" s="9"/>
      <c r="AH242" s="9"/>
    </row>
    <row r="243" spans="5:34" s="1" customFormat="1">
      <c r="E243" s="25"/>
      <c r="F243" s="25"/>
      <c r="X243" s="9"/>
      <c r="Y243" s="9"/>
      <c r="Z243" s="9"/>
      <c r="AA243" s="9"/>
      <c r="AB243" s="9"/>
      <c r="AC243" s="9"/>
      <c r="AD243" s="9"/>
      <c r="AE243" s="9"/>
      <c r="AF243" s="9"/>
      <c r="AG243" s="9"/>
      <c r="AH243" s="9"/>
    </row>
    <row r="244" spans="5:34" s="1" customFormat="1">
      <c r="E244" s="25"/>
      <c r="F244" s="25"/>
      <c r="X244" s="9"/>
      <c r="Y244" s="9"/>
      <c r="Z244" s="9"/>
      <c r="AA244" s="9"/>
      <c r="AB244" s="9"/>
      <c r="AC244" s="9"/>
      <c r="AD244" s="9"/>
      <c r="AE244" s="9"/>
      <c r="AF244" s="9"/>
      <c r="AG244" s="9"/>
      <c r="AH244" s="9"/>
    </row>
    <row r="245" spans="5:34" s="1" customFormat="1">
      <c r="E245" s="25"/>
      <c r="F245" s="25"/>
      <c r="X245" s="9"/>
      <c r="Y245" s="9"/>
      <c r="Z245" s="9"/>
      <c r="AA245" s="9"/>
      <c r="AB245" s="9"/>
      <c r="AC245" s="9"/>
      <c r="AD245" s="9"/>
      <c r="AE245" s="9"/>
      <c r="AF245" s="9"/>
      <c r="AG245" s="9"/>
      <c r="AH245" s="9"/>
    </row>
    <row r="246" spans="5:34" s="1" customFormat="1">
      <c r="E246" s="25"/>
      <c r="F246" s="25"/>
      <c r="X246" s="9"/>
      <c r="Y246" s="9"/>
      <c r="Z246" s="9"/>
      <c r="AA246" s="9"/>
      <c r="AB246" s="9"/>
      <c r="AC246" s="9"/>
      <c r="AD246" s="9"/>
      <c r="AE246" s="9"/>
      <c r="AF246" s="9"/>
      <c r="AG246" s="9"/>
      <c r="AH246" s="9"/>
    </row>
    <row r="247" spans="5:34" s="1" customFormat="1">
      <c r="E247" s="25"/>
      <c r="F247" s="25"/>
      <c r="X247" s="9"/>
      <c r="Y247" s="9"/>
      <c r="Z247" s="9"/>
      <c r="AA247" s="9"/>
      <c r="AB247" s="9"/>
      <c r="AC247" s="9"/>
      <c r="AD247" s="9"/>
      <c r="AE247" s="9"/>
      <c r="AF247" s="9"/>
      <c r="AG247" s="9"/>
      <c r="AH247" s="9"/>
    </row>
    <row r="248" spans="5:34" s="1" customFormat="1">
      <c r="E248" s="25"/>
      <c r="F248" s="25"/>
      <c r="X248" s="9"/>
      <c r="Y248" s="9"/>
      <c r="Z248" s="9"/>
      <c r="AA248" s="9"/>
      <c r="AB248" s="9"/>
      <c r="AC248" s="9"/>
      <c r="AD248" s="9"/>
      <c r="AE248" s="9"/>
      <c r="AF248" s="9"/>
      <c r="AG248" s="9"/>
      <c r="AH248" s="9"/>
    </row>
    <row r="249" spans="5:34" s="1" customFormat="1">
      <c r="E249" s="25"/>
      <c r="F249" s="25"/>
      <c r="X249" s="9"/>
      <c r="Y249" s="9"/>
      <c r="Z249" s="9"/>
      <c r="AA249" s="9"/>
      <c r="AB249" s="9"/>
      <c r="AC249" s="9"/>
      <c r="AD249" s="9"/>
      <c r="AE249" s="9"/>
      <c r="AF249" s="9"/>
      <c r="AG249" s="9"/>
      <c r="AH249" s="9"/>
    </row>
    <row r="250" spans="5:34" s="1" customFormat="1">
      <c r="E250" s="25"/>
      <c r="F250" s="25"/>
      <c r="X250" s="9"/>
      <c r="Y250" s="9"/>
      <c r="Z250" s="9"/>
      <c r="AA250" s="9"/>
      <c r="AB250" s="9"/>
      <c r="AC250" s="9"/>
      <c r="AD250" s="9"/>
      <c r="AE250" s="9"/>
      <c r="AF250" s="9"/>
      <c r="AG250" s="9"/>
      <c r="AH250" s="9"/>
    </row>
    <row r="251" spans="5:34" s="1" customFormat="1">
      <c r="E251" s="25"/>
      <c r="F251" s="25"/>
      <c r="X251" s="9"/>
      <c r="Y251" s="9"/>
      <c r="Z251" s="9"/>
      <c r="AA251" s="9"/>
      <c r="AB251" s="9"/>
      <c r="AC251" s="9"/>
      <c r="AD251" s="9"/>
      <c r="AE251" s="9"/>
      <c r="AF251" s="9"/>
      <c r="AG251" s="9"/>
      <c r="AH251" s="9"/>
    </row>
    <row r="252" spans="5:34" s="1" customFormat="1">
      <c r="E252" s="25"/>
      <c r="F252" s="25"/>
      <c r="X252" s="9"/>
      <c r="Y252" s="9"/>
      <c r="Z252" s="9"/>
      <c r="AA252" s="9"/>
      <c r="AB252" s="9"/>
      <c r="AC252" s="9"/>
      <c r="AD252" s="9"/>
      <c r="AE252" s="9"/>
      <c r="AF252" s="9"/>
      <c r="AG252" s="9"/>
      <c r="AH252" s="9"/>
    </row>
    <row r="253" spans="5:34" s="1" customFormat="1">
      <c r="E253" s="25"/>
      <c r="F253" s="25"/>
      <c r="X253" s="9"/>
      <c r="Y253" s="9"/>
      <c r="Z253" s="9"/>
      <c r="AA253" s="9"/>
      <c r="AB253" s="9"/>
      <c r="AC253" s="9"/>
      <c r="AD253" s="9"/>
      <c r="AE253" s="9"/>
      <c r="AF253" s="9"/>
      <c r="AG253" s="9"/>
      <c r="AH253" s="9"/>
    </row>
    <row r="254" spans="5:34" s="1" customFormat="1">
      <c r="E254" s="25"/>
      <c r="F254" s="25"/>
      <c r="X254" s="9"/>
      <c r="Y254" s="9"/>
      <c r="Z254" s="9"/>
      <c r="AA254" s="9"/>
      <c r="AB254" s="9"/>
      <c r="AC254" s="9"/>
      <c r="AD254" s="9"/>
      <c r="AE254" s="9"/>
      <c r="AF254" s="9"/>
      <c r="AG254" s="9"/>
      <c r="AH254" s="9"/>
    </row>
    <row r="255" spans="5:34" s="1" customFormat="1">
      <c r="E255" s="25"/>
      <c r="F255" s="25"/>
      <c r="X255" s="9"/>
      <c r="Y255" s="9"/>
      <c r="Z255" s="9"/>
      <c r="AA255" s="9"/>
      <c r="AB255" s="9"/>
      <c r="AC255" s="9"/>
      <c r="AD255" s="9"/>
      <c r="AE255" s="9"/>
      <c r="AF255" s="9"/>
      <c r="AG255" s="9"/>
      <c r="AH255" s="9"/>
    </row>
    <row r="256" spans="5:34" s="1" customFormat="1">
      <c r="E256" s="25"/>
      <c r="F256" s="25"/>
      <c r="X256" s="9"/>
      <c r="Y256" s="9"/>
      <c r="Z256" s="9"/>
      <c r="AA256" s="9"/>
      <c r="AB256" s="9"/>
      <c r="AC256" s="9"/>
      <c r="AD256" s="9"/>
      <c r="AE256" s="9"/>
      <c r="AF256" s="9"/>
      <c r="AG256" s="9"/>
      <c r="AH256" s="9"/>
    </row>
    <row r="257" spans="5:34" s="1" customFormat="1">
      <c r="E257" s="25"/>
      <c r="F257" s="25"/>
      <c r="X257" s="9"/>
      <c r="Y257" s="9"/>
      <c r="Z257" s="9"/>
      <c r="AA257" s="9"/>
      <c r="AB257" s="9"/>
      <c r="AC257" s="9"/>
      <c r="AD257" s="9"/>
      <c r="AE257" s="9"/>
      <c r="AF257" s="9"/>
      <c r="AG257" s="9"/>
      <c r="AH257" s="9"/>
    </row>
    <row r="258" spans="5:34" s="1" customFormat="1">
      <c r="E258" s="25"/>
      <c r="F258" s="25"/>
      <c r="X258" s="9"/>
      <c r="Y258" s="9"/>
      <c r="Z258" s="9"/>
      <c r="AA258" s="9"/>
      <c r="AB258" s="9"/>
      <c r="AC258" s="9"/>
      <c r="AD258" s="9"/>
      <c r="AE258" s="9"/>
      <c r="AF258" s="9"/>
      <c r="AG258" s="9"/>
      <c r="AH258" s="9"/>
    </row>
    <row r="259" spans="5:34" s="1" customFormat="1">
      <c r="E259" s="25"/>
      <c r="F259" s="25"/>
      <c r="X259" s="9"/>
      <c r="Y259" s="9"/>
      <c r="Z259" s="9"/>
      <c r="AA259" s="9"/>
      <c r="AB259" s="9"/>
      <c r="AC259" s="9"/>
      <c r="AD259" s="9"/>
      <c r="AE259" s="9"/>
      <c r="AF259" s="9"/>
      <c r="AG259" s="9"/>
      <c r="AH259" s="9"/>
    </row>
    <row r="260" spans="5:34" s="1" customFormat="1">
      <c r="E260" s="25"/>
      <c r="F260" s="25"/>
      <c r="X260" s="9"/>
      <c r="Y260" s="9"/>
      <c r="Z260" s="9"/>
      <c r="AA260" s="9"/>
      <c r="AB260" s="9"/>
      <c r="AC260" s="9"/>
      <c r="AD260" s="9"/>
      <c r="AE260" s="9"/>
      <c r="AF260" s="9"/>
      <c r="AG260" s="9"/>
      <c r="AH260" s="9"/>
    </row>
    <row r="261" spans="5:34" s="1" customFormat="1">
      <c r="E261" s="25"/>
      <c r="F261" s="25"/>
      <c r="X261" s="9"/>
      <c r="Y261" s="9"/>
      <c r="Z261" s="9"/>
      <c r="AA261" s="9"/>
      <c r="AB261" s="9"/>
      <c r="AC261" s="9"/>
      <c r="AD261" s="9"/>
      <c r="AE261" s="9"/>
      <c r="AF261" s="9"/>
      <c r="AG261" s="9"/>
      <c r="AH261" s="9"/>
    </row>
    <row r="262" spans="5:34" s="1" customFormat="1">
      <c r="E262" s="25"/>
      <c r="F262" s="25"/>
      <c r="X262" s="9"/>
      <c r="Y262" s="9"/>
      <c r="Z262" s="9"/>
      <c r="AA262" s="9"/>
      <c r="AB262" s="9"/>
      <c r="AC262" s="9"/>
      <c r="AD262" s="9"/>
      <c r="AE262" s="9"/>
      <c r="AF262" s="9"/>
      <c r="AG262" s="9"/>
      <c r="AH262" s="9"/>
    </row>
    <row r="263" spans="5:34" s="1" customFormat="1">
      <c r="E263" s="25"/>
      <c r="F263" s="25"/>
      <c r="X263" s="9"/>
      <c r="Y263" s="9"/>
      <c r="Z263" s="9"/>
      <c r="AA263" s="9"/>
      <c r="AB263" s="9"/>
      <c r="AC263" s="9"/>
      <c r="AD263" s="9"/>
      <c r="AE263" s="9"/>
      <c r="AF263" s="9"/>
      <c r="AG263" s="9"/>
      <c r="AH263" s="9"/>
    </row>
    <row r="264" spans="5:34" s="1" customFormat="1">
      <c r="E264" s="25"/>
      <c r="F264" s="25"/>
      <c r="X264" s="9"/>
      <c r="Y264" s="9"/>
      <c r="Z264" s="9"/>
      <c r="AA264" s="9"/>
      <c r="AB264" s="9"/>
      <c r="AC264" s="9"/>
      <c r="AD264" s="9"/>
      <c r="AE264" s="9"/>
      <c r="AF264" s="9"/>
      <c r="AG264" s="9"/>
      <c r="AH264" s="9"/>
    </row>
    <row r="265" spans="5:34" s="1" customFormat="1">
      <c r="E265" s="25"/>
      <c r="F265" s="25"/>
      <c r="X265" s="9"/>
      <c r="Y265" s="9"/>
      <c r="Z265" s="9"/>
      <c r="AA265" s="9"/>
      <c r="AB265" s="9"/>
      <c r="AC265" s="9"/>
      <c r="AD265" s="9"/>
      <c r="AE265" s="9"/>
      <c r="AF265" s="9"/>
      <c r="AG265" s="9"/>
      <c r="AH265" s="9"/>
    </row>
    <row r="266" spans="5:34" s="1" customFormat="1">
      <c r="E266" s="25"/>
      <c r="F266" s="25"/>
      <c r="X266" s="9"/>
      <c r="Y266" s="9"/>
      <c r="Z266" s="9"/>
      <c r="AA266" s="9"/>
      <c r="AB266" s="9"/>
      <c r="AC266" s="9"/>
      <c r="AD266" s="9"/>
      <c r="AE266" s="9"/>
      <c r="AF266" s="9"/>
      <c r="AG266" s="9"/>
      <c r="AH266" s="9"/>
    </row>
    <row r="267" spans="5:34" s="1" customFormat="1">
      <c r="E267" s="25"/>
      <c r="F267" s="25"/>
      <c r="X267" s="9"/>
      <c r="Y267" s="9"/>
      <c r="Z267" s="9"/>
      <c r="AA267" s="9"/>
      <c r="AB267" s="9"/>
      <c r="AC267" s="9"/>
      <c r="AD267" s="9"/>
      <c r="AE267" s="9"/>
      <c r="AF267" s="9"/>
      <c r="AG267" s="9"/>
      <c r="AH267" s="9"/>
    </row>
    <row r="268" spans="5:34" s="1" customFormat="1">
      <c r="E268" s="25"/>
      <c r="F268" s="25"/>
      <c r="X268" s="9"/>
      <c r="Y268" s="9"/>
      <c r="Z268" s="9"/>
      <c r="AA268" s="9"/>
      <c r="AB268" s="9"/>
      <c r="AC268" s="9"/>
      <c r="AD268" s="9"/>
      <c r="AE268" s="9"/>
      <c r="AF268" s="9"/>
      <c r="AG268" s="9"/>
      <c r="AH268" s="9"/>
    </row>
    <row r="269" spans="5:34" s="1" customFormat="1">
      <c r="E269" s="25"/>
      <c r="F269" s="25"/>
      <c r="X269" s="9"/>
      <c r="Y269" s="9"/>
      <c r="Z269" s="9"/>
      <c r="AA269" s="9"/>
      <c r="AB269" s="9"/>
      <c r="AC269" s="9"/>
      <c r="AD269" s="9"/>
      <c r="AE269" s="9"/>
      <c r="AF269" s="9"/>
      <c r="AG269" s="9"/>
      <c r="AH269" s="9"/>
    </row>
    <row r="270" spans="5:34" s="1" customFormat="1">
      <c r="E270" s="25"/>
      <c r="F270" s="25"/>
      <c r="X270" s="9"/>
      <c r="Y270" s="9"/>
      <c r="Z270" s="9"/>
      <c r="AA270" s="9"/>
      <c r="AB270" s="9"/>
      <c r="AC270" s="9"/>
      <c r="AD270" s="9"/>
      <c r="AE270" s="9"/>
      <c r="AF270" s="9"/>
      <c r="AG270" s="9"/>
      <c r="AH270" s="9"/>
    </row>
    <row r="271" spans="5:34" s="1" customFormat="1">
      <c r="E271" s="25"/>
      <c r="F271" s="25"/>
      <c r="X271" s="9"/>
      <c r="Y271" s="9"/>
      <c r="Z271" s="9"/>
      <c r="AA271" s="9"/>
      <c r="AB271" s="9"/>
      <c r="AC271" s="9"/>
      <c r="AD271" s="9"/>
      <c r="AE271" s="9"/>
      <c r="AF271" s="9"/>
      <c r="AG271" s="9"/>
      <c r="AH271" s="9"/>
    </row>
    <row r="272" spans="5:34" s="1" customFormat="1">
      <c r="E272" s="25"/>
      <c r="F272" s="25"/>
      <c r="X272" s="9"/>
      <c r="Y272" s="9"/>
      <c r="Z272" s="9"/>
      <c r="AA272" s="9"/>
      <c r="AB272" s="9"/>
      <c r="AC272" s="9"/>
      <c r="AD272" s="9"/>
      <c r="AE272" s="9"/>
      <c r="AF272" s="9"/>
      <c r="AG272" s="9"/>
      <c r="AH272" s="9"/>
    </row>
    <row r="273" spans="5:34" s="1" customFormat="1">
      <c r="E273" s="25"/>
      <c r="F273" s="25"/>
      <c r="X273" s="9"/>
      <c r="Y273" s="9"/>
      <c r="Z273" s="9"/>
      <c r="AA273" s="9"/>
      <c r="AB273" s="9"/>
      <c r="AC273" s="9"/>
      <c r="AD273" s="9"/>
      <c r="AE273" s="9"/>
      <c r="AF273" s="9"/>
      <c r="AG273" s="9"/>
      <c r="AH273" s="9"/>
    </row>
    <row r="274" spans="5:34" s="1" customFormat="1">
      <c r="E274" s="25"/>
      <c r="F274" s="25"/>
      <c r="X274" s="9"/>
      <c r="Y274" s="9"/>
      <c r="Z274" s="9"/>
      <c r="AA274" s="9"/>
      <c r="AB274" s="9"/>
      <c r="AC274" s="9"/>
      <c r="AD274" s="9"/>
      <c r="AE274" s="9"/>
      <c r="AF274" s="9"/>
      <c r="AG274" s="9"/>
      <c r="AH274" s="9"/>
    </row>
    <row r="275" spans="5:34" s="1" customFormat="1">
      <c r="E275" s="25"/>
      <c r="F275" s="25"/>
      <c r="X275" s="9"/>
      <c r="Y275" s="9"/>
      <c r="Z275" s="9"/>
      <c r="AA275" s="9"/>
      <c r="AB275" s="9"/>
      <c r="AC275" s="9"/>
      <c r="AD275" s="9"/>
      <c r="AE275" s="9"/>
      <c r="AF275" s="9"/>
      <c r="AG275" s="9"/>
      <c r="AH275" s="9"/>
    </row>
    <row r="276" spans="5:34" s="1" customFormat="1">
      <c r="E276" s="25"/>
      <c r="F276" s="25"/>
      <c r="X276" s="9"/>
      <c r="Y276" s="9"/>
      <c r="Z276" s="9"/>
      <c r="AA276" s="9"/>
      <c r="AB276" s="9"/>
      <c r="AC276" s="9"/>
      <c r="AD276" s="9"/>
      <c r="AE276" s="9"/>
      <c r="AF276" s="9"/>
      <c r="AG276" s="9"/>
      <c r="AH276" s="9"/>
    </row>
    <row r="277" spans="5:34" s="1" customFormat="1">
      <c r="E277" s="25"/>
      <c r="F277" s="25"/>
      <c r="X277" s="9"/>
      <c r="Y277" s="9"/>
      <c r="Z277" s="9"/>
      <c r="AA277" s="9"/>
      <c r="AB277" s="9"/>
      <c r="AC277" s="9"/>
      <c r="AD277" s="9"/>
      <c r="AE277" s="9"/>
      <c r="AF277" s="9"/>
      <c r="AG277" s="9"/>
      <c r="AH277" s="9"/>
    </row>
    <row r="278" spans="5:34" s="1" customFormat="1">
      <c r="E278" s="25"/>
      <c r="F278" s="25"/>
      <c r="X278" s="9"/>
      <c r="Y278" s="9"/>
      <c r="Z278" s="9"/>
      <c r="AA278" s="9"/>
      <c r="AB278" s="9"/>
      <c r="AC278" s="9"/>
      <c r="AD278" s="9"/>
      <c r="AE278" s="9"/>
      <c r="AF278" s="9"/>
      <c r="AG278" s="9"/>
      <c r="AH278" s="9"/>
    </row>
    <row r="279" spans="5:34" s="1" customFormat="1">
      <c r="E279" s="25"/>
      <c r="F279" s="25"/>
      <c r="X279" s="9"/>
      <c r="Y279" s="9"/>
      <c r="Z279" s="9"/>
      <c r="AA279" s="9"/>
      <c r="AB279" s="9"/>
      <c r="AC279" s="9"/>
      <c r="AD279" s="9"/>
      <c r="AE279" s="9"/>
      <c r="AF279" s="9"/>
      <c r="AG279" s="9"/>
      <c r="AH279" s="9"/>
    </row>
    <row r="280" spans="5:34" s="1" customFormat="1">
      <c r="E280" s="25"/>
      <c r="F280" s="25"/>
      <c r="X280" s="9"/>
      <c r="Y280" s="9"/>
      <c r="Z280" s="9"/>
      <c r="AA280" s="9"/>
      <c r="AB280" s="9"/>
      <c r="AC280" s="9"/>
      <c r="AD280" s="9"/>
      <c r="AE280" s="9"/>
      <c r="AF280" s="9"/>
      <c r="AG280" s="9"/>
      <c r="AH280" s="9"/>
    </row>
    <row r="281" spans="5:34" s="1" customFormat="1">
      <c r="E281" s="25"/>
      <c r="F281" s="25"/>
      <c r="X281" s="9"/>
      <c r="Y281" s="9"/>
      <c r="Z281" s="9"/>
      <c r="AA281" s="9"/>
      <c r="AB281" s="9"/>
      <c r="AC281" s="9"/>
      <c r="AD281" s="9"/>
      <c r="AE281" s="9"/>
      <c r="AF281" s="9"/>
      <c r="AG281" s="9"/>
      <c r="AH281" s="9"/>
    </row>
    <row r="282" spans="5:34" s="1" customFormat="1">
      <c r="E282" s="25"/>
      <c r="F282" s="25"/>
      <c r="X282" s="9"/>
      <c r="Y282" s="9"/>
      <c r="Z282" s="9"/>
      <c r="AA282" s="9"/>
      <c r="AB282" s="9"/>
      <c r="AC282" s="9"/>
      <c r="AD282" s="9"/>
      <c r="AE282" s="9"/>
      <c r="AF282" s="9"/>
      <c r="AG282" s="9"/>
      <c r="AH282" s="9"/>
    </row>
    <row r="283" spans="5:34" s="1" customFormat="1">
      <c r="E283" s="25"/>
      <c r="F283" s="25"/>
      <c r="X283" s="9"/>
      <c r="Y283" s="9"/>
      <c r="Z283" s="9"/>
      <c r="AA283" s="9"/>
      <c r="AB283" s="9"/>
      <c r="AC283" s="9"/>
      <c r="AD283" s="9"/>
      <c r="AE283" s="9"/>
      <c r="AF283" s="9"/>
      <c r="AG283" s="9"/>
      <c r="AH283" s="9"/>
    </row>
    <row r="284" spans="5:34" s="1" customFormat="1">
      <c r="E284" s="25"/>
      <c r="F284" s="25"/>
      <c r="X284" s="9"/>
      <c r="Y284" s="9"/>
      <c r="Z284" s="9"/>
      <c r="AA284" s="9"/>
      <c r="AB284" s="9"/>
      <c r="AC284" s="9"/>
      <c r="AD284" s="9"/>
      <c r="AE284" s="9"/>
      <c r="AF284" s="9"/>
      <c r="AG284" s="9"/>
      <c r="AH284" s="9"/>
    </row>
    <row r="285" spans="5:34" s="1" customFormat="1">
      <c r="E285" s="25"/>
      <c r="F285" s="25"/>
      <c r="X285" s="9"/>
      <c r="Y285" s="9"/>
      <c r="Z285" s="9"/>
      <c r="AA285" s="9"/>
      <c r="AB285" s="9"/>
      <c r="AC285" s="9"/>
      <c r="AD285" s="9"/>
      <c r="AE285" s="9"/>
      <c r="AF285" s="9"/>
      <c r="AG285" s="9"/>
      <c r="AH285" s="9"/>
    </row>
    <row r="286" spans="5:34" s="1" customFormat="1">
      <c r="E286" s="25"/>
      <c r="F286" s="25"/>
      <c r="X286" s="9"/>
      <c r="Y286" s="9"/>
      <c r="Z286" s="9"/>
      <c r="AA286" s="9"/>
      <c r="AB286" s="9"/>
      <c r="AC286" s="9"/>
      <c r="AD286" s="9"/>
      <c r="AE286" s="9"/>
      <c r="AF286" s="9"/>
      <c r="AG286" s="9"/>
      <c r="AH286" s="9"/>
    </row>
    <row r="287" spans="5:34" s="1" customFormat="1">
      <c r="E287" s="25"/>
      <c r="F287" s="25"/>
      <c r="X287" s="9"/>
      <c r="Y287" s="9"/>
      <c r="Z287" s="9"/>
      <c r="AA287" s="9"/>
      <c r="AB287" s="9"/>
      <c r="AC287" s="9"/>
      <c r="AD287" s="9"/>
      <c r="AE287" s="9"/>
      <c r="AF287" s="9"/>
      <c r="AG287" s="9"/>
      <c r="AH287" s="9"/>
    </row>
    <row r="288" spans="5:34" s="1" customFormat="1">
      <c r="E288" s="25"/>
      <c r="F288" s="25"/>
      <c r="X288" s="9"/>
      <c r="Y288" s="9"/>
      <c r="Z288" s="9"/>
      <c r="AA288" s="9"/>
      <c r="AB288" s="9"/>
      <c r="AC288" s="9"/>
      <c r="AD288" s="9"/>
      <c r="AE288" s="9"/>
      <c r="AF288" s="9"/>
      <c r="AG288" s="9"/>
      <c r="AH288" s="9"/>
    </row>
    <row r="289" spans="5:34" s="1" customFormat="1">
      <c r="E289" s="25"/>
      <c r="F289" s="25"/>
      <c r="X289" s="9"/>
      <c r="Y289" s="9"/>
      <c r="Z289" s="9"/>
      <c r="AA289" s="9"/>
      <c r="AB289" s="9"/>
      <c r="AC289" s="9"/>
      <c r="AD289" s="9"/>
      <c r="AE289" s="9"/>
      <c r="AF289" s="9"/>
      <c r="AG289" s="9"/>
      <c r="AH289" s="9"/>
    </row>
    <row r="290" spans="5:34" s="1" customFormat="1">
      <c r="E290" s="25"/>
      <c r="F290" s="25"/>
      <c r="X290" s="9"/>
      <c r="Y290" s="9"/>
      <c r="Z290" s="9"/>
      <c r="AA290" s="9"/>
      <c r="AB290" s="9"/>
      <c r="AC290" s="9"/>
      <c r="AD290" s="9"/>
      <c r="AE290" s="9"/>
      <c r="AF290" s="9"/>
      <c r="AG290" s="9"/>
      <c r="AH290" s="9"/>
    </row>
    <row r="291" spans="5:34" s="1" customFormat="1">
      <c r="E291" s="25"/>
      <c r="F291" s="25"/>
      <c r="X291" s="9"/>
      <c r="Y291" s="9"/>
      <c r="Z291" s="9"/>
      <c r="AA291" s="9"/>
      <c r="AB291" s="9"/>
      <c r="AC291" s="9"/>
      <c r="AD291" s="9"/>
      <c r="AE291" s="9"/>
      <c r="AF291" s="9"/>
      <c r="AG291" s="9"/>
      <c r="AH291" s="9"/>
    </row>
    <row r="292" spans="5:34" s="1" customFormat="1">
      <c r="E292" s="25"/>
      <c r="F292" s="25"/>
      <c r="X292" s="9"/>
      <c r="Y292" s="9"/>
      <c r="Z292" s="9"/>
      <c r="AA292" s="9"/>
      <c r="AB292" s="9"/>
      <c r="AC292" s="9"/>
      <c r="AD292" s="9"/>
      <c r="AE292" s="9"/>
      <c r="AF292" s="9"/>
      <c r="AG292" s="9"/>
      <c r="AH292" s="9"/>
    </row>
    <row r="293" spans="5:34" s="1" customFormat="1">
      <c r="E293" s="25"/>
      <c r="F293" s="25"/>
      <c r="X293" s="9"/>
      <c r="Y293" s="9"/>
      <c r="Z293" s="9"/>
      <c r="AA293" s="9"/>
      <c r="AB293" s="9"/>
      <c r="AC293" s="9"/>
      <c r="AD293" s="9"/>
      <c r="AE293" s="9"/>
      <c r="AF293" s="9"/>
      <c r="AG293" s="9"/>
      <c r="AH293" s="9"/>
    </row>
    <row r="294" spans="5:34" s="1" customFormat="1">
      <c r="E294" s="25"/>
      <c r="F294" s="25"/>
      <c r="X294" s="9"/>
      <c r="Y294" s="9"/>
      <c r="Z294" s="9"/>
      <c r="AA294" s="9"/>
      <c r="AB294" s="9"/>
      <c r="AC294" s="9"/>
      <c r="AD294" s="9"/>
      <c r="AE294" s="9"/>
      <c r="AF294" s="9"/>
      <c r="AG294" s="9"/>
      <c r="AH294" s="9"/>
    </row>
    <row r="295" spans="5:34" s="1" customFormat="1">
      <c r="E295" s="25"/>
      <c r="F295" s="25"/>
      <c r="X295" s="9"/>
      <c r="Y295" s="9"/>
      <c r="Z295" s="9"/>
      <c r="AA295" s="9"/>
      <c r="AB295" s="9"/>
      <c r="AC295" s="9"/>
      <c r="AD295" s="9"/>
      <c r="AE295" s="9"/>
      <c r="AF295" s="9"/>
      <c r="AG295" s="9"/>
      <c r="AH295" s="9"/>
    </row>
    <row r="296" spans="5:34" s="1" customFormat="1">
      <c r="E296" s="25"/>
      <c r="F296" s="25"/>
      <c r="X296" s="9"/>
      <c r="Y296" s="9"/>
      <c r="Z296" s="9"/>
      <c r="AA296" s="9"/>
      <c r="AB296" s="9"/>
      <c r="AC296" s="9"/>
      <c r="AD296" s="9"/>
      <c r="AE296" s="9"/>
      <c r="AF296" s="9"/>
      <c r="AG296" s="9"/>
      <c r="AH296" s="9"/>
    </row>
    <row r="297" spans="5:34" s="1" customFormat="1">
      <c r="E297" s="25"/>
      <c r="F297" s="25"/>
      <c r="X297" s="9"/>
      <c r="Y297" s="9"/>
      <c r="Z297" s="9"/>
      <c r="AA297" s="9"/>
      <c r="AB297" s="9"/>
      <c r="AC297" s="9"/>
      <c r="AD297" s="9"/>
      <c r="AE297" s="9"/>
      <c r="AF297" s="9"/>
      <c r="AG297" s="9"/>
      <c r="AH297" s="9"/>
    </row>
    <row r="298" spans="5:34" s="1" customFormat="1">
      <c r="E298" s="25"/>
      <c r="F298" s="25"/>
      <c r="X298" s="9"/>
      <c r="Y298" s="9"/>
      <c r="Z298" s="9"/>
      <c r="AA298" s="9"/>
      <c r="AB298" s="9"/>
      <c r="AC298" s="9"/>
      <c r="AD298" s="9"/>
      <c r="AE298" s="9"/>
      <c r="AF298" s="9"/>
      <c r="AG298" s="9"/>
      <c r="AH298" s="9"/>
    </row>
    <row r="299" spans="5:34" s="1" customFormat="1">
      <c r="E299" s="25"/>
      <c r="F299" s="25"/>
      <c r="X299" s="9"/>
      <c r="Y299" s="9"/>
      <c r="Z299" s="9"/>
      <c r="AA299" s="9"/>
      <c r="AB299" s="9"/>
      <c r="AC299" s="9"/>
      <c r="AD299" s="9"/>
      <c r="AE299" s="9"/>
      <c r="AF299" s="9"/>
      <c r="AG299" s="9"/>
      <c r="AH299" s="9"/>
    </row>
    <row r="300" spans="5:34" s="1" customFormat="1">
      <c r="E300" s="25"/>
      <c r="F300" s="25"/>
      <c r="X300" s="9"/>
      <c r="Y300" s="9"/>
      <c r="Z300" s="9"/>
      <c r="AA300" s="9"/>
      <c r="AB300" s="9"/>
      <c r="AC300" s="9"/>
      <c r="AD300" s="9"/>
      <c r="AE300" s="9"/>
      <c r="AF300" s="9"/>
      <c r="AG300" s="9"/>
      <c r="AH300" s="9"/>
    </row>
    <row r="301" spans="5:34" s="1" customFormat="1">
      <c r="E301" s="25"/>
      <c r="F301" s="25"/>
      <c r="X301" s="9"/>
      <c r="Y301" s="9"/>
      <c r="Z301" s="9"/>
      <c r="AA301" s="9"/>
      <c r="AB301" s="9"/>
      <c r="AC301" s="9"/>
      <c r="AD301" s="9"/>
      <c r="AE301" s="9"/>
      <c r="AF301" s="9"/>
      <c r="AG301" s="9"/>
      <c r="AH301" s="9"/>
    </row>
    <row r="302" spans="5:34" s="1" customFormat="1">
      <c r="E302" s="25"/>
      <c r="F302" s="25"/>
      <c r="X302" s="9"/>
      <c r="Y302" s="9"/>
      <c r="Z302" s="9"/>
      <c r="AA302" s="9"/>
      <c r="AB302" s="9"/>
      <c r="AC302" s="9"/>
      <c r="AD302" s="9"/>
      <c r="AE302" s="9"/>
      <c r="AF302" s="9"/>
      <c r="AG302" s="9"/>
      <c r="AH302" s="9"/>
    </row>
    <row r="303" spans="5:34" s="1" customFormat="1">
      <c r="E303" s="25"/>
      <c r="F303" s="25"/>
      <c r="X303" s="9"/>
      <c r="Y303" s="9"/>
      <c r="Z303" s="9"/>
      <c r="AA303" s="9"/>
      <c r="AB303" s="9"/>
      <c r="AC303" s="9"/>
      <c r="AD303" s="9"/>
      <c r="AE303" s="9"/>
      <c r="AF303" s="9"/>
      <c r="AG303" s="9"/>
      <c r="AH303" s="9"/>
    </row>
    <row r="304" spans="5:34" s="1" customFormat="1">
      <c r="E304" s="25"/>
      <c r="F304" s="25"/>
      <c r="X304" s="9"/>
      <c r="Y304" s="9"/>
      <c r="Z304" s="9"/>
      <c r="AA304" s="9"/>
      <c r="AB304" s="9"/>
      <c r="AC304" s="9"/>
      <c r="AD304" s="9"/>
      <c r="AE304" s="9"/>
      <c r="AF304" s="9"/>
      <c r="AG304" s="9"/>
      <c r="AH304" s="9"/>
    </row>
    <row r="305" spans="5:34" s="1" customFormat="1">
      <c r="E305" s="25"/>
      <c r="F305" s="25"/>
      <c r="X305" s="9"/>
      <c r="Y305" s="9"/>
      <c r="Z305" s="9"/>
      <c r="AA305" s="9"/>
      <c r="AB305" s="9"/>
      <c r="AC305" s="9"/>
      <c r="AD305" s="9"/>
      <c r="AE305" s="9"/>
      <c r="AF305" s="9"/>
      <c r="AG305" s="9"/>
      <c r="AH305" s="9"/>
    </row>
    <row r="306" spans="5:34" s="1" customFormat="1">
      <c r="E306" s="25"/>
      <c r="F306" s="25"/>
      <c r="X306" s="9"/>
      <c r="Y306" s="9"/>
      <c r="Z306" s="9"/>
      <c r="AA306" s="9"/>
      <c r="AB306" s="9"/>
      <c r="AC306" s="9"/>
      <c r="AD306" s="9"/>
      <c r="AE306" s="9"/>
      <c r="AF306" s="9"/>
      <c r="AG306" s="9"/>
      <c r="AH306" s="9"/>
    </row>
    <row r="307" spans="5:34" s="1" customFormat="1">
      <c r="E307" s="25"/>
      <c r="F307" s="25"/>
      <c r="X307" s="9"/>
      <c r="Y307" s="9"/>
      <c r="Z307" s="9"/>
      <c r="AA307" s="9"/>
      <c r="AB307" s="9"/>
      <c r="AC307" s="9"/>
      <c r="AD307" s="9"/>
      <c r="AE307" s="9"/>
      <c r="AF307" s="9"/>
      <c r="AG307" s="9"/>
      <c r="AH307" s="9"/>
    </row>
    <row r="308" spans="5:34" s="1" customFormat="1">
      <c r="E308" s="25"/>
      <c r="F308" s="25"/>
      <c r="X308" s="9"/>
      <c r="Y308" s="9"/>
      <c r="Z308" s="9"/>
      <c r="AA308" s="9"/>
      <c r="AB308" s="9"/>
      <c r="AC308" s="9"/>
      <c r="AD308" s="9"/>
      <c r="AE308" s="9"/>
      <c r="AF308" s="9"/>
      <c r="AG308" s="9"/>
      <c r="AH308" s="9"/>
    </row>
    <row r="309" spans="5:34" s="1" customFormat="1">
      <c r="E309" s="25"/>
      <c r="F309" s="25"/>
      <c r="X309" s="9"/>
      <c r="Y309" s="9"/>
      <c r="Z309" s="9"/>
      <c r="AA309" s="9"/>
      <c r="AB309" s="9"/>
      <c r="AC309" s="9"/>
      <c r="AD309" s="9"/>
      <c r="AE309" s="9"/>
      <c r="AF309" s="9"/>
      <c r="AG309" s="9"/>
      <c r="AH309" s="9"/>
    </row>
    <row r="310" spans="5:34" s="1" customFormat="1">
      <c r="E310" s="25"/>
      <c r="F310" s="25"/>
      <c r="X310" s="9"/>
      <c r="Y310" s="9"/>
      <c r="Z310" s="9"/>
      <c r="AA310" s="9"/>
      <c r="AB310" s="9"/>
      <c r="AC310" s="9"/>
      <c r="AD310" s="9"/>
      <c r="AE310" s="9"/>
      <c r="AF310" s="9"/>
      <c r="AG310" s="9"/>
      <c r="AH310" s="9"/>
    </row>
    <row r="311" spans="5:34" s="1" customFormat="1">
      <c r="E311" s="25"/>
      <c r="F311" s="25"/>
      <c r="X311" s="9"/>
      <c r="Y311" s="9"/>
      <c r="Z311" s="9"/>
      <c r="AA311" s="9"/>
      <c r="AB311" s="9"/>
      <c r="AC311" s="9"/>
      <c r="AD311" s="9"/>
      <c r="AE311" s="9"/>
      <c r="AF311" s="9"/>
      <c r="AG311" s="9"/>
      <c r="AH311" s="9"/>
    </row>
    <row r="312" spans="5:34" s="1" customFormat="1">
      <c r="E312" s="25"/>
      <c r="F312" s="25"/>
      <c r="X312" s="9"/>
      <c r="Y312" s="9"/>
      <c r="Z312" s="9"/>
      <c r="AA312" s="9"/>
      <c r="AB312" s="9"/>
      <c r="AC312" s="9"/>
      <c r="AD312" s="9"/>
      <c r="AE312" s="9"/>
      <c r="AF312" s="9"/>
      <c r="AG312" s="9"/>
      <c r="AH312" s="9"/>
    </row>
    <row r="313" spans="5:34" s="1" customFormat="1">
      <c r="E313" s="25"/>
      <c r="F313" s="25"/>
      <c r="X313" s="9"/>
      <c r="Y313" s="9"/>
      <c r="Z313" s="9"/>
      <c r="AA313" s="9"/>
      <c r="AB313" s="9"/>
      <c r="AC313" s="9"/>
      <c r="AD313" s="9"/>
      <c r="AE313" s="9"/>
      <c r="AF313" s="9"/>
      <c r="AG313" s="9"/>
      <c r="AH313" s="9"/>
    </row>
    <row r="314" spans="5:34" s="1" customFormat="1">
      <c r="E314" s="25"/>
      <c r="F314" s="25"/>
      <c r="X314" s="9"/>
      <c r="Y314" s="9"/>
      <c r="Z314" s="9"/>
      <c r="AA314" s="9"/>
      <c r="AB314" s="9"/>
      <c r="AC314" s="9"/>
      <c r="AD314" s="9"/>
      <c r="AE314" s="9"/>
      <c r="AF314" s="9"/>
      <c r="AG314" s="9"/>
      <c r="AH314" s="9"/>
    </row>
    <row r="315" spans="5:34" s="1" customFormat="1">
      <c r="E315" s="25"/>
      <c r="F315" s="25"/>
      <c r="X315" s="9"/>
      <c r="Y315" s="9"/>
      <c r="Z315" s="9"/>
      <c r="AA315" s="9"/>
      <c r="AB315" s="9"/>
      <c r="AC315" s="9"/>
      <c r="AD315" s="9"/>
      <c r="AE315" s="9"/>
      <c r="AF315" s="9"/>
      <c r="AG315" s="9"/>
      <c r="AH315" s="9"/>
    </row>
    <row r="316" spans="5:34" s="1" customFormat="1">
      <c r="E316" s="25"/>
      <c r="F316" s="25"/>
      <c r="X316" s="9"/>
      <c r="Y316" s="9"/>
      <c r="Z316" s="9"/>
      <c r="AA316" s="9"/>
      <c r="AB316" s="9"/>
      <c r="AC316" s="9"/>
      <c r="AD316" s="9"/>
      <c r="AE316" s="9"/>
      <c r="AF316" s="9"/>
      <c r="AG316" s="9"/>
      <c r="AH316" s="9"/>
    </row>
    <row r="317" spans="5:34" s="1" customFormat="1">
      <c r="E317" s="25"/>
      <c r="F317" s="25"/>
      <c r="X317" s="9"/>
      <c r="Y317" s="9"/>
      <c r="Z317" s="9"/>
      <c r="AA317" s="9"/>
      <c r="AB317" s="9"/>
      <c r="AC317" s="9"/>
      <c r="AD317" s="9"/>
      <c r="AE317" s="9"/>
      <c r="AF317" s="9"/>
      <c r="AG317" s="9"/>
      <c r="AH317" s="9"/>
    </row>
    <row r="318" spans="5:34" s="1" customFormat="1">
      <c r="E318" s="25"/>
      <c r="F318" s="25"/>
      <c r="X318" s="9"/>
      <c r="Y318" s="9"/>
      <c r="Z318" s="9"/>
      <c r="AA318" s="9"/>
      <c r="AB318" s="9"/>
      <c r="AC318" s="9"/>
      <c r="AD318" s="9"/>
      <c r="AE318" s="9"/>
      <c r="AF318" s="9"/>
      <c r="AG318" s="9"/>
      <c r="AH318" s="9"/>
    </row>
    <row r="319" spans="5:34" s="1" customFormat="1">
      <c r="E319" s="25"/>
      <c r="F319" s="25"/>
      <c r="X319" s="9"/>
      <c r="Y319" s="9"/>
      <c r="Z319" s="9"/>
      <c r="AA319" s="9"/>
      <c r="AB319" s="9"/>
      <c r="AC319" s="9"/>
      <c r="AD319" s="9"/>
      <c r="AE319" s="9"/>
      <c r="AF319" s="9"/>
      <c r="AG319" s="9"/>
      <c r="AH319" s="9"/>
    </row>
    <row r="320" spans="5:34" s="1" customFormat="1">
      <c r="E320" s="25"/>
      <c r="F320" s="25"/>
      <c r="X320" s="9"/>
      <c r="Y320" s="9"/>
      <c r="Z320" s="9"/>
      <c r="AA320" s="9"/>
      <c r="AB320" s="9"/>
      <c r="AC320" s="9"/>
      <c r="AD320" s="9"/>
      <c r="AE320" s="9"/>
      <c r="AF320" s="9"/>
      <c r="AG320" s="9"/>
      <c r="AH320" s="9"/>
    </row>
    <row r="321" spans="5:34" s="1" customFormat="1">
      <c r="E321" s="25"/>
      <c r="F321" s="25"/>
      <c r="X321" s="9"/>
      <c r="Y321" s="9"/>
      <c r="Z321" s="9"/>
      <c r="AA321" s="9"/>
      <c r="AB321" s="9"/>
      <c r="AC321" s="9"/>
      <c r="AD321" s="9"/>
      <c r="AE321" s="9"/>
      <c r="AF321" s="9"/>
      <c r="AG321" s="9"/>
      <c r="AH321" s="9"/>
    </row>
    <row r="322" spans="5:34" s="1" customFormat="1">
      <c r="E322" s="25"/>
      <c r="F322" s="25"/>
      <c r="X322" s="9"/>
      <c r="Y322" s="9"/>
      <c r="Z322" s="9"/>
      <c r="AA322" s="9"/>
      <c r="AB322" s="9"/>
      <c r="AC322" s="9"/>
      <c r="AD322" s="9"/>
      <c r="AE322" s="9"/>
      <c r="AF322" s="9"/>
      <c r="AG322" s="9"/>
      <c r="AH322" s="9"/>
    </row>
    <row r="323" spans="5:34" s="1" customFormat="1">
      <c r="E323" s="25"/>
      <c r="F323" s="25"/>
      <c r="X323" s="9"/>
      <c r="Y323" s="9"/>
      <c r="Z323" s="9"/>
      <c r="AA323" s="9"/>
      <c r="AB323" s="9"/>
      <c r="AC323" s="9"/>
      <c r="AD323" s="9"/>
      <c r="AE323" s="9"/>
      <c r="AF323" s="9"/>
      <c r="AG323" s="9"/>
      <c r="AH323" s="9"/>
    </row>
    <row r="324" spans="5:34" s="1" customFormat="1">
      <c r="E324" s="25"/>
      <c r="F324" s="25"/>
      <c r="X324" s="9"/>
      <c r="Y324" s="9"/>
      <c r="Z324" s="9"/>
      <c r="AA324" s="9"/>
      <c r="AB324" s="9"/>
      <c r="AC324" s="9"/>
      <c r="AD324" s="9"/>
      <c r="AE324" s="9"/>
      <c r="AF324" s="9"/>
      <c r="AG324" s="9"/>
      <c r="AH324" s="9"/>
    </row>
    <row r="325" spans="5:34" s="1" customFormat="1">
      <c r="E325" s="25"/>
      <c r="F325" s="25"/>
      <c r="X325" s="9"/>
      <c r="Y325" s="9"/>
      <c r="Z325" s="9"/>
      <c r="AA325" s="9"/>
      <c r="AB325" s="9"/>
      <c r="AC325" s="9"/>
      <c r="AD325" s="9"/>
      <c r="AE325" s="9"/>
      <c r="AF325" s="9"/>
      <c r="AG325" s="9"/>
      <c r="AH325" s="9"/>
    </row>
    <row r="326" spans="5:34" s="1" customFormat="1">
      <c r="E326" s="25"/>
      <c r="F326" s="25"/>
      <c r="X326" s="9"/>
      <c r="Y326" s="9"/>
      <c r="Z326" s="9"/>
      <c r="AA326" s="9"/>
      <c r="AB326" s="9"/>
      <c r="AC326" s="9"/>
      <c r="AD326" s="9"/>
      <c r="AE326" s="9"/>
      <c r="AF326" s="9"/>
      <c r="AG326" s="9"/>
      <c r="AH326" s="9"/>
    </row>
    <row r="327" spans="5:34" s="1" customFormat="1">
      <c r="E327" s="25"/>
      <c r="F327" s="25"/>
      <c r="X327" s="9"/>
      <c r="Y327" s="9"/>
      <c r="Z327" s="9"/>
      <c r="AA327" s="9"/>
      <c r="AB327" s="9"/>
      <c r="AC327" s="9"/>
      <c r="AD327" s="9"/>
      <c r="AE327" s="9"/>
      <c r="AF327" s="9"/>
      <c r="AG327" s="9"/>
      <c r="AH327" s="9"/>
    </row>
    <row r="328" spans="5:34" s="1" customFormat="1">
      <c r="E328" s="25"/>
      <c r="F328" s="25"/>
      <c r="X328" s="9"/>
      <c r="Y328" s="9"/>
      <c r="Z328" s="9"/>
      <c r="AA328" s="9"/>
      <c r="AB328" s="9"/>
      <c r="AC328" s="9"/>
      <c r="AD328" s="9"/>
      <c r="AE328" s="9"/>
      <c r="AF328" s="9"/>
      <c r="AG328" s="9"/>
      <c r="AH328" s="9"/>
    </row>
    <row r="329" spans="5:34" s="1" customFormat="1">
      <c r="E329" s="25"/>
      <c r="F329" s="25"/>
      <c r="X329" s="9"/>
      <c r="Y329" s="9"/>
      <c r="Z329" s="9"/>
      <c r="AA329" s="9"/>
      <c r="AB329" s="9"/>
      <c r="AC329" s="9"/>
      <c r="AD329" s="9"/>
      <c r="AE329" s="9"/>
      <c r="AF329" s="9"/>
      <c r="AG329" s="9"/>
      <c r="AH329" s="9"/>
    </row>
    <row r="330" spans="5:34" s="1" customFormat="1">
      <c r="E330" s="25"/>
      <c r="F330" s="25"/>
      <c r="X330" s="9"/>
      <c r="Y330" s="9"/>
      <c r="Z330" s="9"/>
      <c r="AA330" s="9"/>
      <c r="AB330" s="9"/>
      <c r="AC330" s="9"/>
      <c r="AD330" s="9"/>
      <c r="AE330" s="9"/>
      <c r="AF330" s="9"/>
      <c r="AG330" s="9"/>
      <c r="AH330" s="9"/>
    </row>
    <row r="331" spans="5:34" s="1" customFormat="1">
      <c r="E331" s="25"/>
      <c r="F331" s="25"/>
      <c r="X331" s="9"/>
      <c r="Y331" s="9"/>
      <c r="Z331" s="9"/>
      <c r="AA331" s="9"/>
      <c r="AB331" s="9"/>
      <c r="AC331" s="9"/>
      <c r="AD331" s="9"/>
      <c r="AE331" s="9"/>
      <c r="AF331" s="9"/>
      <c r="AG331" s="9"/>
      <c r="AH331" s="9"/>
    </row>
    <row r="332" spans="5:34" s="1" customFormat="1">
      <c r="E332" s="25"/>
      <c r="F332" s="25"/>
      <c r="X332" s="9"/>
      <c r="Y332" s="9"/>
      <c r="Z332" s="9"/>
      <c r="AA332" s="9"/>
      <c r="AB332" s="9"/>
      <c r="AC332" s="9"/>
      <c r="AD332" s="9"/>
      <c r="AE332" s="9"/>
      <c r="AF332" s="9"/>
      <c r="AG332" s="9"/>
      <c r="AH332" s="9"/>
    </row>
    <row r="333" spans="5:34" s="1" customFormat="1">
      <c r="E333" s="25"/>
      <c r="F333" s="25"/>
      <c r="X333" s="9"/>
      <c r="Y333" s="9"/>
      <c r="Z333" s="9"/>
      <c r="AA333" s="9"/>
      <c r="AB333" s="9"/>
      <c r="AC333" s="9"/>
      <c r="AD333" s="9"/>
      <c r="AE333" s="9"/>
      <c r="AF333" s="9"/>
      <c r="AG333" s="9"/>
      <c r="AH333" s="9"/>
    </row>
    <row r="334" spans="5:34" s="1" customFormat="1">
      <c r="E334" s="25"/>
      <c r="F334" s="25"/>
      <c r="X334" s="9"/>
      <c r="Y334" s="9"/>
      <c r="Z334" s="9"/>
      <c r="AA334" s="9"/>
      <c r="AB334" s="9"/>
      <c r="AC334" s="9"/>
      <c r="AD334" s="9"/>
      <c r="AE334" s="9"/>
      <c r="AF334" s="9"/>
      <c r="AG334" s="9"/>
      <c r="AH334" s="9"/>
    </row>
    <row r="335" spans="5:34" s="1" customFormat="1">
      <c r="E335" s="25"/>
      <c r="F335" s="25"/>
      <c r="X335" s="9"/>
      <c r="Y335" s="9"/>
      <c r="Z335" s="9"/>
      <c r="AA335" s="9"/>
      <c r="AB335" s="9"/>
      <c r="AC335" s="9"/>
      <c r="AD335" s="9"/>
      <c r="AE335" s="9"/>
      <c r="AF335" s="9"/>
      <c r="AG335" s="9"/>
      <c r="AH335" s="9"/>
    </row>
    <row r="336" spans="5:34" s="1" customFormat="1">
      <c r="E336" s="25"/>
      <c r="F336" s="25"/>
      <c r="X336" s="9"/>
      <c r="Y336" s="9"/>
      <c r="Z336" s="9"/>
      <c r="AA336" s="9"/>
      <c r="AB336" s="9"/>
      <c r="AC336" s="9"/>
      <c r="AD336" s="9"/>
      <c r="AE336" s="9"/>
      <c r="AF336" s="9"/>
      <c r="AG336" s="9"/>
      <c r="AH336" s="9"/>
    </row>
    <row r="337" spans="5:34" s="1" customFormat="1">
      <c r="E337" s="25"/>
      <c r="F337" s="25"/>
      <c r="X337" s="9"/>
      <c r="Y337" s="9"/>
      <c r="Z337" s="9"/>
      <c r="AA337" s="9"/>
      <c r="AB337" s="9"/>
      <c r="AC337" s="9"/>
      <c r="AD337" s="9"/>
      <c r="AE337" s="9"/>
      <c r="AF337" s="9"/>
      <c r="AG337" s="9"/>
      <c r="AH337" s="9"/>
    </row>
    <row r="338" spans="5:34" s="1" customFormat="1">
      <c r="E338" s="25"/>
      <c r="F338" s="25"/>
      <c r="X338" s="9"/>
      <c r="Y338" s="9"/>
      <c r="Z338" s="9"/>
      <c r="AA338" s="9"/>
      <c r="AB338" s="9"/>
      <c r="AC338" s="9"/>
      <c r="AD338" s="9"/>
      <c r="AE338" s="9"/>
      <c r="AF338" s="9"/>
      <c r="AG338" s="9"/>
      <c r="AH338" s="9"/>
    </row>
    <row r="339" spans="5:34" s="1" customFormat="1">
      <c r="E339" s="25"/>
      <c r="F339" s="25"/>
      <c r="X339" s="9"/>
      <c r="Y339" s="9"/>
      <c r="Z339" s="9"/>
      <c r="AA339" s="9"/>
      <c r="AB339" s="9"/>
      <c r="AC339" s="9"/>
      <c r="AD339" s="9"/>
      <c r="AE339" s="9"/>
      <c r="AF339" s="9"/>
      <c r="AG339" s="9"/>
      <c r="AH339" s="9"/>
    </row>
    <row r="340" spans="5:34" s="1" customFormat="1">
      <c r="E340" s="25"/>
      <c r="F340" s="25"/>
      <c r="X340" s="9"/>
      <c r="Y340" s="9"/>
      <c r="Z340" s="9"/>
      <c r="AA340" s="9"/>
      <c r="AB340" s="9"/>
      <c r="AC340" s="9"/>
      <c r="AD340" s="9"/>
      <c r="AE340" s="9"/>
      <c r="AF340" s="9"/>
      <c r="AG340" s="9"/>
      <c r="AH340" s="9"/>
    </row>
    <row r="341" spans="5:34" s="1" customFormat="1">
      <c r="E341" s="25"/>
      <c r="F341" s="25"/>
      <c r="X341" s="9"/>
      <c r="Y341" s="9"/>
      <c r="Z341" s="9"/>
      <c r="AA341" s="9"/>
      <c r="AB341" s="9"/>
      <c r="AC341" s="9"/>
      <c r="AD341" s="9"/>
      <c r="AE341" s="9"/>
      <c r="AF341" s="9"/>
      <c r="AG341" s="9"/>
      <c r="AH341" s="9"/>
    </row>
    <row r="342" spans="5:34" s="1" customFormat="1">
      <c r="E342" s="25"/>
      <c r="F342" s="25"/>
      <c r="X342" s="9"/>
      <c r="Y342" s="9"/>
      <c r="Z342" s="9"/>
      <c r="AA342" s="9"/>
      <c r="AB342" s="9"/>
      <c r="AC342" s="9"/>
      <c r="AD342" s="9"/>
      <c r="AE342" s="9"/>
      <c r="AF342" s="9"/>
      <c r="AG342" s="9"/>
      <c r="AH342" s="9"/>
    </row>
    <row r="343" spans="5:34" s="1" customFormat="1">
      <c r="E343" s="25"/>
      <c r="F343" s="25"/>
      <c r="X343" s="9"/>
      <c r="Y343" s="9"/>
      <c r="Z343" s="9"/>
      <c r="AA343" s="9"/>
      <c r="AB343" s="9"/>
      <c r="AC343" s="9"/>
      <c r="AD343" s="9"/>
      <c r="AE343" s="9"/>
      <c r="AF343" s="9"/>
      <c r="AG343" s="9"/>
      <c r="AH343" s="9"/>
    </row>
    <row r="344" spans="5:34" s="1" customFormat="1">
      <c r="E344" s="25"/>
      <c r="F344" s="25"/>
      <c r="X344" s="9"/>
      <c r="Y344" s="9"/>
      <c r="Z344" s="9"/>
      <c r="AA344" s="9"/>
      <c r="AB344" s="9"/>
      <c r="AC344" s="9"/>
      <c r="AD344" s="9"/>
      <c r="AE344" s="9"/>
      <c r="AF344" s="9"/>
      <c r="AG344" s="9"/>
      <c r="AH344" s="9"/>
    </row>
    <row r="345" spans="5:34" s="1" customFormat="1">
      <c r="E345" s="25"/>
      <c r="F345" s="25"/>
      <c r="X345" s="9"/>
      <c r="Y345" s="9"/>
      <c r="Z345" s="9"/>
      <c r="AA345" s="9"/>
      <c r="AB345" s="9"/>
      <c r="AC345" s="9"/>
      <c r="AD345" s="9"/>
      <c r="AE345" s="9"/>
      <c r="AF345" s="9"/>
      <c r="AG345" s="9"/>
      <c r="AH345" s="9"/>
    </row>
    <row r="346" spans="5:34" s="1" customFormat="1">
      <c r="E346" s="25"/>
      <c r="F346" s="25"/>
      <c r="X346" s="9"/>
      <c r="Y346" s="9"/>
      <c r="Z346" s="9"/>
      <c r="AA346" s="9"/>
      <c r="AB346" s="9"/>
      <c r="AC346" s="9"/>
      <c r="AD346" s="9"/>
      <c r="AE346" s="9"/>
      <c r="AF346" s="9"/>
      <c r="AG346" s="9"/>
      <c r="AH346" s="9"/>
    </row>
    <row r="347" spans="5:34" s="1" customFormat="1">
      <c r="E347" s="25"/>
      <c r="F347" s="25"/>
      <c r="X347" s="9"/>
      <c r="Y347" s="9"/>
      <c r="Z347" s="9"/>
      <c r="AA347" s="9"/>
      <c r="AB347" s="9"/>
      <c r="AC347" s="9"/>
      <c r="AD347" s="9"/>
      <c r="AE347" s="9"/>
      <c r="AF347" s="9"/>
      <c r="AG347" s="9"/>
      <c r="AH347" s="9"/>
    </row>
    <row r="348" spans="5:34" s="1" customFormat="1">
      <c r="E348" s="25"/>
      <c r="F348" s="25"/>
      <c r="X348" s="9"/>
      <c r="Y348" s="9"/>
      <c r="Z348" s="9"/>
      <c r="AA348" s="9"/>
      <c r="AB348" s="9"/>
      <c r="AC348" s="9"/>
      <c r="AD348" s="9"/>
      <c r="AE348" s="9"/>
      <c r="AF348" s="9"/>
      <c r="AG348" s="9"/>
      <c r="AH348" s="9"/>
    </row>
    <row r="349" spans="5:34" s="1" customFormat="1">
      <c r="E349" s="25"/>
      <c r="F349" s="25"/>
      <c r="X349" s="9"/>
      <c r="Y349" s="9"/>
      <c r="Z349" s="9"/>
      <c r="AA349" s="9"/>
      <c r="AB349" s="9"/>
      <c r="AC349" s="9"/>
      <c r="AD349" s="9"/>
      <c r="AE349" s="9"/>
      <c r="AF349" s="9"/>
      <c r="AG349" s="9"/>
      <c r="AH349" s="9"/>
    </row>
    <row r="350" spans="5:34" s="1" customFormat="1">
      <c r="E350" s="25"/>
      <c r="F350" s="25"/>
      <c r="X350" s="9"/>
      <c r="Y350" s="9"/>
      <c r="Z350" s="9"/>
      <c r="AA350" s="9"/>
      <c r="AB350" s="9"/>
      <c r="AC350" s="9"/>
      <c r="AD350" s="9"/>
      <c r="AE350" s="9"/>
      <c r="AF350" s="9"/>
      <c r="AG350" s="9"/>
      <c r="AH350" s="9"/>
    </row>
    <row r="351" spans="5:34" s="1" customFormat="1">
      <c r="E351" s="25"/>
      <c r="F351" s="25"/>
      <c r="X351" s="9"/>
      <c r="Y351" s="9"/>
      <c r="Z351" s="9"/>
      <c r="AA351" s="9"/>
      <c r="AB351" s="9"/>
      <c r="AC351" s="9"/>
      <c r="AD351" s="9"/>
      <c r="AE351" s="9"/>
      <c r="AF351" s="9"/>
      <c r="AG351" s="9"/>
      <c r="AH351" s="9"/>
    </row>
    <row r="352" spans="5:34" s="1" customFormat="1">
      <c r="E352" s="25"/>
      <c r="F352" s="25"/>
      <c r="X352" s="9"/>
      <c r="Y352" s="9"/>
      <c r="Z352" s="9"/>
      <c r="AA352" s="9"/>
      <c r="AB352" s="9"/>
      <c r="AC352" s="9"/>
      <c r="AD352" s="9"/>
      <c r="AE352" s="9"/>
      <c r="AF352" s="9"/>
      <c r="AG352" s="9"/>
      <c r="AH352" s="9"/>
    </row>
    <row r="353" spans="5:34" s="1" customFormat="1">
      <c r="E353" s="25"/>
      <c r="F353" s="25"/>
      <c r="X353" s="9"/>
      <c r="Y353" s="9"/>
      <c r="Z353" s="9"/>
      <c r="AA353" s="9"/>
      <c r="AB353" s="9"/>
      <c r="AC353" s="9"/>
      <c r="AD353" s="9"/>
      <c r="AE353" s="9"/>
      <c r="AF353" s="9"/>
      <c r="AG353" s="9"/>
      <c r="AH353" s="9"/>
    </row>
    <row r="354" spans="5:34" s="1" customFormat="1">
      <c r="E354" s="25"/>
      <c r="F354" s="25"/>
      <c r="X354" s="9"/>
      <c r="Y354" s="9"/>
      <c r="Z354" s="9"/>
      <c r="AA354" s="9"/>
      <c r="AB354" s="9"/>
      <c r="AC354" s="9"/>
      <c r="AD354" s="9"/>
      <c r="AE354" s="9"/>
      <c r="AF354" s="9"/>
      <c r="AG354" s="9"/>
      <c r="AH354" s="9"/>
    </row>
    <row r="355" spans="5:34" s="1" customFormat="1">
      <c r="E355" s="25"/>
      <c r="F355" s="25"/>
      <c r="X355" s="9"/>
      <c r="Y355" s="9"/>
      <c r="Z355" s="9"/>
      <c r="AA355" s="9"/>
      <c r="AB355" s="9"/>
      <c r="AC355" s="9"/>
      <c r="AD355" s="9"/>
      <c r="AE355" s="9"/>
      <c r="AF355" s="9"/>
      <c r="AG355" s="9"/>
      <c r="AH355" s="9"/>
    </row>
    <row r="356" spans="5:34" s="1" customFormat="1">
      <c r="E356" s="25"/>
      <c r="F356" s="25"/>
      <c r="X356" s="9"/>
      <c r="Y356" s="9"/>
      <c r="Z356" s="9"/>
      <c r="AA356" s="9"/>
      <c r="AB356" s="9"/>
      <c r="AC356" s="9"/>
      <c r="AD356" s="9"/>
      <c r="AE356" s="9"/>
      <c r="AF356" s="9"/>
      <c r="AG356" s="9"/>
      <c r="AH356" s="9"/>
    </row>
    <row r="357" spans="5:34" s="1" customFormat="1">
      <c r="E357" s="25"/>
      <c r="F357" s="25"/>
      <c r="X357" s="9"/>
      <c r="Y357" s="9"/>
      <c r="Z357" s="9"/>
      <c r="AA357" s="9"/>
      <c r="AB357" s="9"/>
      <c r="AC357" s="9"/>
      <c r="AD357" s="9"/>
      <c r="AE357" s="9"/>
      <c r="AF357" s="9"/>
      <c r="AG357" s="9"/>
      <c r="AH357" s="9"/>
    </row>
    <row r="358" spans="5:34" s="1" customFormat="1">
      <c r="E358" s="25"/>
      <c r="F358" s="25"/>
      <c r="X358" s="9"/>
      <c r="Y358" s="9"/>
      <c r="Z358" s="9"/>
      <c r="AA358" s="9"/>
      <c r="AB358" s="9"/>
      <c r="AC358" s="9"/>
      <c r="AD358" s="9"/>
      <c r="AE358" s="9"/>
      <c r="AF358" s="9"/>
      <c r="AG358" s="9"/>
      <c r="AH358" s="9"/>
    </row>
    <row r="359" spans="5:34" s="1" customFormat="1">
      <c r="E359" s="25"/>
      <c r="F359" s="25"/>
      <c r="X359" s="9"/>
      <c r="Y359" s="9"/>
      <c r="Z359" s="9"/>
      <c r="AA359" s="9"/>
      <c r="AB359" s="9"/>
      <c r="AC359" s="9"/>
      <c r="AD359" s="9"/>
      <c r="AE359" s="9"/>
      <c r="AF359" s="9"/>
      <c r="AG359" s="9"/>
      <c r="AH359" s="9"/>
    </row>
    <row r="360" spans="5:34" s="1" customFormat="1">
      <c r="E360" s="25"/>
      <c r="F360" s="25"/>
      <c r="X360" s="9"/>
      <c r="Y360" s="9"/>
      <c r="Z360" s="9"/>
      <c r="AA360" s="9"/>
      <c r="AB360" s="9"/>
      <c r="AC360" s="9"/>
      <c r="AD360" s="9"/>
      <c r="AE360" s="9"/>
      <c r="AF360" s="9"/>
      <c r="AG360" s="9"/>
      <c r="AH360" s="9"/>
    </row>
    <row r="361" spans="5:34" s="1" customFormat="1">
      <c r="E361" s="25"/>
      <c r="F361" s="25"/>
      <c r="X361" s="9"/>
      <c r="Y361" s="9"/>
      <c r="Z361" s="9"/>
      <c r="AA361" s="9"/>
      <c r="AB361" s="9"/>
      <c r="AC361" s="9"/>
      <c r="AD361" s="9"/>
      <c r="AE361" s="9"/>
      <c r="AF361" s="9"/>
      <c r="AG361" s="9"/>
      <c r="AH361" s="9"/>
    </row>
    <row r="362" spans="5:34" s="1" customFormat="1">
      <c r="E362" s="25"/>
      <c r="F362" s="25"/>
      <c r="X362" s="9"/>
      <c r="Y362" s="9"/>
      <c r="Z362" s="9"/>
      <c r="AA362" s="9"/>
      <c r="AB362" s="9"/>
      <c r="AC362" s="9"/>
      <c r="AD362" s="9"/>
      <c r="AE362" s="9"/>
      <c r="AF362" s="9"/>
      <c r="AG362" s="9"/>
      <c r="AH362" s="9"/>
    </row>
    <row r="363" spans="5:34" s="1" customFormat="1">
      <c r="E363" s="25"/>
      <c r="F363" s="25"/>
      <c r="X363" s="9"/>
      <c r="Y363" s="9"/>
      <c r="Z363" s="9"/>
      <c r="AA363" s="9"/>
      <c r="AB363" s="9"/>
      <c r="AC363" s="9"/>
      <c r="AD363" s="9"/>
      <c r="AE363" s="9"/>
      <c r="AF363" s="9"/>
      <c r="AG363" s="9"/>
      <c r="AH363" s="9"/>
    </row>
    <row r="364" spans="5:34" s="1" customFormat="1">
      <c r="E364" s="25"/>
      <c r="F364" s="25"/>
      <c r="X364" s="9"/>
      <c r="Y364" s="9"/>
      <c r="Z364" s="9"/>
      <c r="AA364" s="9"/>
      <c r="AB364" s="9"/>
      <c r="AC364" s="9"/>
      <c r="AD364" s="9"/>
      <c r="AE364" s="9"/>
      <c r="AF364" s="9"/>
      <c r="AG364" s="9"/>
      <c r="AH364" s="9"/>
    </row>
    <row r="365" spans="5:34" s="1" customFormat="1">
      <c r="E365" s="25"/>
      <c r="F365" s="25"/>
      <c r="X365" s="9"/>
      <c r="Y365" s="9"/>
      <c r="Z365" s="9"/>
      <c r="AA365" s="9"/>
      <c r="AB365" s="9"/>
      <c r="AC365" s="9"/>
      <c r="AD365" s="9"/>
      <c r="AE365" s="9"/>
      <c r="AF365" s="9"/>
      <c r="AG365" s="9"/>
      <c r="AH365" s="9"/>
    </row>
    <row r="366" spans="5:34" s="1" customFormat="1">
      <c r="E366" s="25"/>
      <c r="F366" s="25"/>
      <c r="X366" s="9"/>
      <c r="Y366" s="9"/>
      <c r="Z366" s="9"/>
      <c r="AA366" s="9"/>
      <c r="AB366" s="9"/>
      <c r="AC366" s="9"/>
      <c r="AD366" s="9"/>
      <c r="AE366" s="9"/>
      <c r="AF366" s="9"/>
      <c r="AG366" s="9"/>
      <c r="AH366" s="9"/>
    </row>
    <row r="367" spans="5:34" s="1" customFormat="1">
      <c r="E367" s="25"/>
      <c r="F367" s="25"/>
      <c r="X367" s="9"/>
      <c r="Y367" s="9"/>
      <c r="Z367" s="9"/>
      <c r="AA367" s="9"/>
      <c r="AB367" s="9"/>
      <c r="AC367" s="9"/>
      <c r="AD367" s="9"/>
      <c r="AE367" s="9"/>
      <c r="AF367" s="9"/>
      <c r="AG367" s="9"/>
      <c r="AH367" s="9"/>
    </row>
    <row r="368" spans="5:34" s="1" customFormat="1">
      <c r="E368" s="25"/>
      <c r="F368" s="25"/>
      <c r="X368" s="9"/>
      <c r="Y368" s="9"/>
      <c r="Z368" s="9"/>
      <c r="AA368" s="9"/>
      <c r="AB368" s="9"/>
      <c r="AC368" s="9"/>
      <c r="AD368" s="9"/>
      <c r="AE368" s="9"/>
      <c r="AF368" s="9"/>
      <c r="AG368" s="9"/>
      <c r="AH368" s="9"/>
    </row>
    <row r="369" spans="5:34" s="1" customFormat="1">
      <c r="E369" s="25"/>
      <c r="F369" s="25"/>
      <c r="X369" s="9"/>
      <c r="Y369" s="9"/>
      <c r="Z369" s="9"/>
      <c r="AA369" s="9"/>
      <c r="AB369" s="9"/>
      <c r="AC369" s="9"/>
      <c r="AD369" s="9"/>
      <c r="AE369" s="9"/>
      <c r="AF369" s="9"/>
      <c r="AG369" s="9"/>
      <c r="AH369" s="9"/>
    </row>
    <row r="370" spans="5:34" s="1" customFormat="1">
      <c r="E370" s="25"/>
      <c r="F370" s="25"/>
      <c r="X370" s="9"/>
      <c r="Y370" s="9"/>
      <c r="Z370" s="9"/>
      <c r="AA370" s="9"/>
      <c r="AB370" s="9"/>
      <c r="AC370" s="9"/>
      <c r="AD370" s="9"/>
      <c r="AE370" s="9"/>
      <c r="AF370" s="9"/>
      <c r="AG370" s="9"/>
      <c r="AH370" s="9"/>
    </row>
    <row r="371" spans="5:34" s="1" customFormat="1">
      <c r="E371" s="25"/>
      <c r="F371" s="25"/>
      <c r="X371" s="9"/>
      <c r="Y371" s="9"/>
      <c r="Z371" s="9"/>
      <c r="AA371" s="9"/>
      <c r="AB371" s="9"/>
      <c r="AC371" s="9"/>
      <c r="AD371" s="9"/>
      <c r="AE371" s="9"/>
      <c r="AF371" s="9"/>
      <c r="AG371" s="9"/>
      <c r="AH371" s="9"/>
    </row>
    <row r="372" spans="5:34" s="1" customFormat="1">
      <c r="E372" s="25"/>
      <c r="F372" s="25"/>
      <c r="X372" s="9"/>
      <c r="Y372" s="9"/>
      <c r="Z372" s="9"/>
      <c r="AA372" s="9"/>
      <c r="AB372" s="9"/>
      <c r="AC372" s="9"/>
      <c r="AD372" s="9"/>
      <c r="AE372" s="9"/>
      <c r="AF372" s="9"/>
      <c r="AG372" s="9"/>
      <c r="AH372" s="9"/>
    </row>
    <row r="373" spans="5:34" s="1" customFormat="1">
      <c r="E373" s="25"/>
      <c r="F373" s="25"/>
      <c r="X373" s="9"/>
      <c r="Y373" s="9"/>
      <c r="Z373" s="9"/>
      <c r="AA373" s="9"/>
      <c r="AB373" s="9"/>
      <c r="AC373" s="9"/>
      <c r="AD373" s="9"/>
      <c r="AE373" s="9"/>
      <c r="AF373" s="9"/>
      <c r="AG373" s="9"/>
      <c r="AH373" s="9"/>
    </row>
    <row r="374" spans="5:34" s="1" customFormat="1">
      <c r="E374" s="25"/>
      <c r="F374" s="25"/>
      <c r="X374" s="9"/>
      <c r="Y374" s="9"/>
      <c r="Z374" s="9"/>
      <c r="AA374" s="9"/>
      <c r="AB374" s="9"/>
      <c r="AC374" s="9"/>
      <c r="AD374" s="9"/>
      <c r="AE374" s="9"/>
      <c r="AF374" s="9"/>
      <c r="AG374" s="9"/>
      <c r="AH374" s="9"/>
    </row>
    <row r="375" spans="5:34" s="1" customFormat="1">
      <c r="E375" s="25"/>
      <c r="F375" s="25"/>
      <c r="X375" s="9"/>
      <c r="Y375" s="9"/>
      <c r="Z375" s="9"/>
      <c r="AA375" s="9"/>
      <c r="AB375" s="9"/>
      <c r="AC375" s="9"/>
      <c r="AD375" s="9"/>
      <c r="AE375" s="9"/>
      <c r="AF375" s="9"/>
      <c r="AG375" s="9"/>
      <c r="AH375" s="9"/>
    </row>
    <row r="376" spans="5:34" s="1" customFormat="1">
      <c r="E376" s="25"/>
      <c r="F376" s="25"/>
      <c r="X376" s="9"/>
      <c r="Y376" s="9"/>
      <c r="Z376" s="9"/>
      <c r="AA376" s="9"/>
      <c r="AB376" s="9"/>
      <c r="AC376" s="9"/>
      <c r="AD376" s="9"/>
      <c r="AE376" s="9"/>
      <c r="AF376" s="9"/>
      <c r="AG376" s="9"/>
      <c r="AH376" s="9"/>
    </row>
    <row r="377" spans="5:34" s="1" customFormat="1">
      <c r="E377" s="25"/>
      <c r="F377" s="25"/>
      <c r="X377" s="9"/>
      <c r="Y377" s="9"/>
      <c r="Z377" s="9"/>
      <c r="AA377" s="9"/>
      <c r="AB377" s="9"/>
      <c r="AC377" s="9"/>
      <c r="AD377" s="9"/>
      <c r="AE377" s="9"/>
      <c r="AF377" s="9"/>
      <c r="AG377" s="9"/>
      <c r="AH377" s="9"/>
    </row>
    <row r="378" spans="5:34" s="1" customFormat="1">
      <c r="E378" s="25"/>
      <c r="F378" s="25"/>
      <c r="X378" s="9"/>
      <c r="Y378" s="9"/>
      <c r="Z378" s="9"/>
      <c r="AA378" s="9"/>
      <c r="AB378" s="9"/>
      <c r="AC378" s="9"/>
      <c r="AD378" s="9"/>
      <c r="AE378" s="9"/>
      <c r="AF378" s="9"/>
      <c r="AG378" s="9"/>
      <c r="AH378" s="9"/>
    </row>
    <row r="379" spans="5:34" s="1" customFormat="1">
      <c r="E379" s="25"/>
      <c r="F379" s="25"/>
      <c r="X379" s="9"/>
      <c r="Y379" s="9"/>
      <c r="Z379" s="9"/>
      <c r="AA379" s="9"/>
      <c r="AB379" s="9"/>
      <c r="AC379" s="9"/>
      <c r="AD379" s="9"/>
      <c r="AE379" s="9"/>
      <c r="AF379" s="9"/>
      <c r="AG379" s="9"/>
      <c r="AH379" s="9"/>
    </row>
    <row r="380" spans="5:34" s="1" customFormat="1">
      <c r="E380" s="25"/>
      <c r="F380" s="25"/>
      <c r="X380" s="9"/>
      <c r="Y380" s="9"/>
      <c r="Z380" s="9"/>
      <c r="AA380" s="9"/>
      <c r="AB380" s="9"/>
      <c r="AC380" s="9"/>
      <c r="AD380" s="9"/>
      <c r="AE380" s="9"/>
      <c r="AF380" s="9"/>
      <c r="AG380" s="9"/>
      <c r="AH380" s="9"/>
    </row>
    <row r="381" spans="5:34" s="1" customFormat="1">
      <c r="E381" s="25"/>
      <c r="F381" s="25"/>
      <c r="X381" s="9"/>
      <c r="Y381" s="9"/>
      <c r="Z381" s="9"/>
      <c r="AA381" s="9"/>
      <c r="AB381" s="9"/>
      <c r="AC381" s="9"/>
      <c r="AD381" s="9"/>
      <c r="AE381" s="9"/>
      <c r="AF381" s="9"/>
      <c r="AG381" s="9"/>
      <c r="AH381" s="9"/>
    </row>
    <row r="382" spans="5:34" s="1" customFormat="1">
      <c r="E382" s="25"/>
      <c r="F382" s="25"/>
      <c r="X382" s="9"/>
      <c r="Y382" s="9"/>
      <c r="Z382" s="9"/>
      <c r="AA382" s="9"/>
      <c r="AB382" s="9"/>
      <c r="AC382" s="9"/>
      <c r="AD382" s="9"/>
      <c r="AE382" s="9"/>
      <c r="AF382" s="9"/>
      <c r="AG382" s="9"/>
      <c r="AH382" s="9"/>
    </row>
    <row r="383" spans="5:34" s="1" customFormat="1">
      <c r="E383" s="25"/>
      <c r="F383" s="25"/>
      <c r="X383" s="9"/>
      <c r="Y383" s="9"/>
      <c r="Z383" s="9"/>
      <c r="AA383" s="9"/>
      <c r="AB383" s="9"/>
      <c r="AC383" s="9"/>
      <c r="AD383" s="9"/>
      <c r="AE383" s="9"/>
      <c r="AF383" s="9"/>
      <c r="AG383" s="9"/>
      <c r="AH383" s="9"/>
    </row>
    <row r="384" spans="5:34" s="1" customFormat="1">
      <c r="E384" s="25"/>
      <c r="F384" s="25"/>
      <c r="X384" s="9"/>
      <c r="Y384" s="9"/>
      <c r="Z384" s="9"/>
      <c r="AA384" s="9"/>
      <c r="AB384" s="9"/>
      <c r="AC384" s="9"/>
      <c r="AD384" s="9"/>
      <c r="AE384" s="9"/>
      <c r="AF384" s="9"/>
      <c r="AG384" s="9"/>
      <c r="AH384" s="9"/>
    </row>
    <row r="385" spans="5:34" s="1" customFormat="1">
      <c r="E385" s="25"/>
      <c r="F385" s="25"/>
      <c r="X385" s="9"/>
      <c r="Y385" s="9"/>
      <c r="Z385" s="9"/>
      <c r="AA385" s="9"/>
      <c r="AB385" s="9"/>
      <c r="AC385" s="9"/>
      <c r="AD385" s="9"/>
      <c r="AE385" s="9"/>
      <c r="AF385" s="9"/>
      <c r="AG385" s="9"/>
      <c r="AH385" s="9"/>
    </row>
    <row r="386" spans="5:34" s="1" customFormat="1">
      <c r="E386" s="25"/>
      <c r="F386" s="25"/>
      <c r="X386" s="9"/>
      <c r="Y386" s="9"/>
      <c r="Z386" s="9"/>
      <c r="AA386" s="9"/>
      <c r="AB386" s="9"/>
      <c r="AC386" s="9"/>
      <c r="AD386" s="9"/>
      <c r="AE386" s="9"/>
      <c r="AF386" s="9"/>
      <c r="AG386" s="9"/>
      <c r="AH386" s="9"/>
    </row>
    <row r="387" spans="5:34" s="1" customFormat="1">
      <c r="E387" s="25"/>
      <c r="F387" s="25"/>
      <c r="X387" s="9"/>
      <c r="Y387" s="9"/>
      <c r="Z387" s="9"/>
      <c r="AA387" s="9"/>
      <c r="AB387" s="9"/>
      <c r="AC387" s="9"/>
      <c r="AD387" s="9"/>
      <c r="AE387" s="9"/>
      <c r="AF387" s="9"/>
      <c r="AG387" s="9"/>
      <c r="AH387" s="9"/>
    </row>
    <row r="388" spans="5:34" s="1" customFormat="1">
      <c r="E388" s="25"/>
      <c r="F388" s="25"/>
      <c r="X388" s="9"/>
      <c r="Y388" s="9"/>
      <c r="Z388" s="9"/>
      <c r="AA388" s="9"/>
      <c r="AB388" s="9"/>
      <c r="AC388" s="9"/>
      <c r="AD388" s="9"/>
      <c r="AE388" s="9"/>
      <c r="AF388" s="9"/>
      <c r="AG388" s="9"/>
      <c r="AH388" s="9"/>
    </row>
    <row r="389" spans="5:34" s="1" customFormat="1">
      <c r="E389" s="25"/>
      <c r="F389" s="25"/>
      <c r="X389" s="9"/>
      <c r="Y389" s="9"/>
      <c r="Z389" s="9"/>
      <c r="AA389" s="9"/>
      <c r="AB389" s="9"/>
      <c r="AC389" s="9"/>
      <c r="AD389" s="9"/>
      <c r="AE389" s="9"/>
      <c r="AF389" s="9"/>
      <c r="AG389" s="9"/>
      <c r="AH389" s="9"/>
    </row>
    <row r="390" spans="5:34" s="1" customFormat="1">
      <c r="E390" s="25"/>
      <c r="F390" s="25"/>
      <c r="X390" s="9"/>
      <c r="Y390" s="9"/>
      <c r="Z390" s="9"/>
      <c r="AA390" s="9"/>
      <c r="AB390" s="9"/>
      <c r="AC390" s="9"/>
      <c r="AD390" s="9"/>
      <c r="AE390" s="9"/>
      <c r="AF390" s="9"/>
      <c r="AG390" s="9"/>
      <c r="AH390" s="9"/>
    </row>
    <row r="391" spans="5:34" s="1" customFormat="1">
      <c r="E391" s="25"/>
      <c r="F391" s="25"/>
      <c r="X391" s="9"/>
      <c r="Y391" s="9"/>
      <c r="Z391" s="9"/>
      <c r="AA391" s="9"/>
      <c r="AB391" s="9"/>
      <c r="AC391" s="9"/>
      <c r="AD391" s="9"/>
      <c r="AE391" s="9"/>
      <c r="AF391" s="9"/>
      <c r="AG391" s="9"/>
      <c r="AH391" s="9"/>
    </row>
    <row r="392" spans="5:34" s="1" customFormat="1">
      <c r="E392" s="25"/>
      <c r="F392" s="25"/>
      <c r="X392" s="9"/>
      <c r="Y392" s="9"/>
      <c r="Z392" s="9"/>
      <c r="AA392" s="9"/>
      <c r="AB392" s="9"/>
      <c r="AC392" s="9"/>
      <c r="AD392" s="9"/>
      <c r="AE392" s="9"/>
      <c r="AF392" s="9"/>
      <c r="AG392" s="9"/>
      <c r="AH392" s="9"/>
    </row>
    <row r="393" spans="5:34" s="1" customFormat="1">
      <c r="E393" s="25"/>
      <c r="F393" s="25"/>
      <c r="X393" s="9"/>
      <c r="Y393" s="9"/>
      <c r="Z393" s="9"/>
      <c r="AA393" s="9"/>
      <c r="AB393" s="9"/>
      <c r="AC393" s="9"/>
      <c r="AD393" s="9"/>
      <c r="AE393" s="9"/>
      <c r="AF393" s="9"/>
      <c r="AG393" s="9"/>
      <c r="AH393" s="9"/>
    </row>
    <row r="394" spans="5:34" s="1" customFormat="1">
      <c r="E394" s="25"/>
      <c r="F394" s="25"/>
      <c r="X394" s="9"/>
      <c r="Y394" s="9"/>
      <c r="Z394" s="9"/>
      <c r="AA394" s="9"/>
      <c r="AB394" s="9"/>
      <c r="AC394" s="9"/>
      <c r="AD394" s="9"/>
      <c r="AE394" s="9"/>
      <c r="AF394" s="9"/>
      <c r="AG394" s="9"/>
      <c r="AH394" s="9"/>
    </row>
    <row r="395" spans="5:34" s="1" customFormat="1">
      <c r="E395" s="25"/>
      <c r="F395" s="25"/>
      <c r="X395" s="9"/>
      <c r="Y395" s="9"/>
      <c r="Z395" s="9"/>
      <c r="AA395" s="9"/>
      <c r="AB395" s="9"/>
      <c r="AC395" s="9"/>
      <c r="AD395" s="9"/>
      <c r="AE395" s="9"/>
      <c r="AF395" s="9"/>
      <c r="AG395" s="9"/>
      <c r="AH395" s="9"/>
    </row>
    <row r="396" spans="5:34" s="1" customFormat="1">
      <c r="E396" s="25"/>
      <c r="F396" s="25"/>
      <c r="X396" s="9"/>
      <c r="Y396" s="9"/>
      <c r="Z396" s="9"/>
      <c r="AA396" s="9"/>
      <c r="AB396" s="9"/>
      <c r="AC396" s="9"/>
      <c r="AD396" s="9"/>
      <c r="AE396" s="9"/>
      <c r="AF396" s="9"/>
      <c r="AG396" s="9"/>
      <c r="AH396" s="9"/>
    </row>
    <row r="397" spans="5:34" s="1" customFormat="1">
      <c r="E397" s="25"/>
      <c r="F397" s="25"/>
      <c r="X397" s="9"/>
      <c r="Y397" s="9"/>
      <c r="Z397" s="9"/>
      <c r="AA397" s="9"/>
      <c r="AB397" s="9"/>
      <c r="AC397" s="9"/>
      <c r="AD397" s="9"/>
      <c r="AE397" s="9"/>
      <c r="AF397" s="9"/>
      <c r="AG397" s="9"/>
      <c r="AH397" s="9"/>
    </row>
    <row r="398" spans="5:34" s="1" customFormat="1">
      <c r="E398" s="25"/>
      <c r="F398" s="25"/>
      <c r="X398" s="9"/>
      <c r="Y398" s="9"/>
      <c r="Z398" s="9"/>
      <c r="AA398" s="9"/>
      <c r="AB398" s="9"/>
      <c r="AC398" s="9"/>
      <c r="AD398" s="9"/>
      <c r="AE398" s="9"/>
      <c r="AF398" s="9"/>
      <c r="AG398" s="9"/>
      <c r="AH398" s="9"/>
    </row>
    <row r="399" spans="5:34" s="1" customFormat="1">
      <c r="E399" s="25"/>
      <c r="F399" s="25"/>
      <c r="X399" s="9"/>
      <c r="Y399" s="9"/>
      <c r="Z399" s="9"/>
      <c r="AA399" s="9"/>
      <c r="AB399" s="9"/>
      <c r="AC399" s="9"/>
      <c r="AD399" s="9"/>
      <c r="AE399" s="9"/>
      <c r="AF399" s="9"/>
      <c r="AG399" s="9"/>
      <c r="AH399" s="9"/>
    </row>
    <row r="400" spans="5:34" s="1" customFormat="1">
      <c r="E400" s="25"/>
      <c r="F400" s="25"/>
      <c r="X400" s="9"/>
      <c r="Y400" s="9"/>
      <c r="Z400" s="9"/>
      <c r="AA400" s="9"/>
      <c r="AB400" s="9"/>
      <c r="AC400" s="9"/>
      <c r="AD400" s="9"/>
      <c r="AE400" s="9"/>
      <c r="AF400" s="9"/>
      <c r="AG400" s="9"/>
      <c r="AH400" s="9"/>
    </row>
    <row r="401" spans="5:34" s="1" customFormat="1">
      <c r="E401" s="25"/>
      <c r="F401" s="25"/>
      <c r="X401" s="9"/>
      <c r="Y401" s="9"/>
      <c r="Z401" s="9"/>
      <c r="AA401" s="9"/>
      <c r="AB401" s="9"/>
      <c r="AC401" s="9"/>
      <c r="AD401" s="9"/>
      <c r="AE401" s="9"/>
      <c r="AF401" s="9"/>
      <c r="AG401" s="9"/>
      <c r="AH401" s="9"/>
    </row>
    <row r="402" spans="5:34" s="1" customFormat="1">
      <c r="E402" s="25"/>
      <c r="F402" s="25"/>
      <c r="X402" s="9"/>
      <c r="Y402" s="9"/>
      <c r="Z402" s="9"/>
      <c r="AA402" s="9"/>
      <c r="AB402" s="9"/>
      <c r="AC402" s="9"/>
      <c r="AD402" s="9"/>
      <c r="AE402" s="9"/>
      <c r="AF402" s="9"/>
      <c r="AG402" s="9"/>
      <c r="AH402" s="9"/>
    </row>
    <row r="403" spans="5:34" s="1" customFormat="1">
      <c r="E403" s="25"/>
      <c r="F403" s="25"/>
      <c r="X403" s="9"/>
      <c r="Y403" s="9"/>
      <c r="Z403" s="9"/>
      <c r="AA403" s="9"/>
      <c r="AB403" s="9"/>
      <c r="AC403" s="9"/>
      <c r="AD403" s="9"/>
      <c r="AE403" s="9"/>
      <c r="AF403" s="9"/>
      <c r="AG403" s="9"/>
      <c r="AH403" s="9"/>
    </row>
    <row r="404" spans="5:34" s="1" customFormat="1">
      <c r="E404" s="25"/>
      <c r="F404" s="25"/>
      <c r="X404" s="9"/>
      <c r="Y404" s="9"/>
      <c r="Z404" s="9"/>
      <c r="AA404" s="9"/>
      <c r="AB404" s="9"/>
      <c r="AC404" s="9"/>
      <c r="AD404" s="9"/>
      <c r="AE404" s="9"/>
      <c r="AF404" s="9"/>
      <c r="AG404" s="9"/>
      <c r="AH404" s="9"/>
    </row>
    <row r="405" spans="5:34" s="1" customFormat="1">
      <c r="E405" s="25"/>
      <c r="F405" s="25"/>
      <c r="X405" s="9"/>
      <c r="Y405" s="9"/>
      <c r="Z405" s="9"/>
      <c r="AA405" s="9"/>
      <c r="AB405" s="9"/>
      <c r="AC405" s="9"/>
      <c r="AD405" s="9"/>
      <c r="AE405" s="9"/>
      <c r="AF405" s="9"/>
      <c r="AG405" s="9"/>
      <c r="AH405" s="9"/>
    </row>
    <row r="406" spans="5:34" s="1" customFormat="1">
      <c r="E406" s="25"/>
      <c r="F406" s="25"/>
      <c r="X406" s="9"/>
      <c r="Y406" s="9"/>
      <c r="Z406" s="9"/>
      <c r="AA406" s="9"/>
      <c r="AB406" s="9"/>
      <c r="AC406" s="9"/>
      <c r="AD406" s="9"/>
      <c r="AE406" s="9"/>
      <c r="AF406" s="9"/>
      <c r="AG406" s="9"/>
      <c r="AH406" s="9"/>
    </row>
    <row r="407" spans="5:34" s="1" customFormat="1">
      <c r="E407" s="25"/>
      <c r="F407" s="25"/>
      <c r="X407" s="9"/>
      <c r="Y407" s="9"/>
      <c r="Z407" s="9"/>
      <c r="AA407" s="9"/>
      <c r="AB407" s="9"/>
      <c r="AC407" s="9"/>
      <c r="AD407" s="9"/>
      <c r="AE407" s="9"/>
      <c r="AF407" s="9"/>
      <c r="AG407" s="9"/>
      <c r="AH407" s="9"/>
    </row>
    <row r="408" spans="5:34" s="1" customFormat="1">
      <c r="E408" s="25"/>
      <c r="F408" s="25"/>
      <c r="X408" s="9"/>
      <c r="Y408" s="9"/>
      <c r="Z408" s="9"/>
      <c r="AA408" s="9"/>
      <c r="AB408" s="9"/>
      <c r="AC408" s="9"/>
      <c r="AD408" s="9"/>
      <c r="AE408" s="9"/>
      <c r="AF408" s="9"/>
      <c r="AG408" s="9"/>
      <c r="AH408" s="9"/>
    </row>
    <row r="409" spans="5:34" s="1" customFormat="1">
      <c r="E409" s="25"/>
      <c r="F409" s="25"/>
      <c r="X409" s="9"/>
      <c r="Y409" s="9"/>
      <c r="Z409" s="9"/>
      <c r="AA409" s="9"/>
      <c r="AB409" s="9"/>
      <c r="AC409" s="9"/>
      <c r="AD409" s="9"/>
      <c r="AE409" s="9"/>
      <c r="AF409" s="9"/>
      <c r="AG409" s="9"/>
      <c r="AH409" s="9"/>
    </row>
    <row r="410" spans="5:34" s="1" customFormat="1">
      <c r="E410" s="25"/>
      <c r="F410" s="25"/>
      <c r="X410" s="9"/>
      <c r="Y410" s="9"/>
      <c r="Z410" s="9"/>
      <c r="AA410" s="9"/>
      <c r="AB410" s="9"/>
      <c r="AC410" s="9"/>
      <c r="AD410" s="9"/>
      <c r="AE410" s="9"/>
      <c r="AF410" s="9"/>
      <c r="AG410" s="9"/>
      <c r="AH410" s="9"/>
    </row>
    <row r="411" spans="5:34" s="1" customFormat="1">
      <c r="E411" s="25"/>
      <c r="F411" s="25"/>
      <c r="X411" s="9"/>
      <c r="Y411" s="9"/>
      <c r="Z411" s="9"/>
      <c r="AA411" s="9"/>
      <c r="AB411" s="9"/>
      <c r="AC411" s="9"/>
      <c r="AD411" s="9"/>
      <c r="AE411" s="9"/>
      <c r="AF411" s="9"/>
      <c r="AG411" s="9"/>
      <c r="AH411" s="9"/>
    </row>
    <row r="412" spans="5:34" s="1" customFormat="1">
      <c r="E412" s="25"/>
      <c r="F412" s="25"/>
      <c r="X412" s="9"/>
      <c r="Y412" s="9"/>
      <c r="Z412" s="9"/>
      <c r="AA412" s="9"/>
      <c r="AB412" s="9"/>
      <c r="AC412" s="9"/>
      <c r="AD412" s="9"/>
      <c r="AE412" s="9"/>
      <c r="AF412" s="9"/>
      <c r="AG412" s="9"/>
      <c r="AH412" s="9"/>
    </row>
    <row r="413" spans="5:34" s="1" customFormat="1">
      <c r="E413" s="25"/>
      <c r="F413" s="25"/>
      <c r="X413" s="9"/>
      <c r="Y413" s="9"/>
      <c r="Z413" s="9"/>
      <c r="AA413" s="9"/>
      <c r="AB413" s="9"/>
      <c r="AC413" s="9"/>
      <c r="AD413" s="9"/>
      <c r="AE413" s="9"/>
      <c r="AF413" s="9"/>
      <c r="AG413" s="9"/>
      <c r="AH413" s="9"/>
    </row>
    <row r="414" spans="5:34" s="1" customFormat="1">
      <c r="E414" s="25"/>
      <c r="F414" s="25"/>
      <c r="X414" s="9"/>
      <c r="Y414" s="9"/>
      <c r="Z414" s="9"/>
      <c r="AA414" s="9"/>
      <c r="AB414" s="9"/>
      <c r="AC414" s="9"/>
      <c r="AD414" s="9"/>
      <c r="AE414" s="9"/>
      <c r="AF414" s="9"/>
      <c r="AG414" s="9"/>
      <c r="AH414" s="9"/>
    </row>
    <row r="415" spans="5:34" s="1" customFormat="1">
      <c r="E415" s="25"/>
      <c r="F415" s="25"/>
      <c r="X415" s="9"/>
      <c r="Y415" s="9"/>
      <c r="Z415" s="9"/>
      <c r="AA415" s="9"/>
      <c r="AB415" s="9"/>
      <c r="AC415" s="9"/>
      <c r="AD415" s="9"/>
      <c r="AE415" s="9"/>
      <c r="AF415" s="9"/>
      <c r="AG415" s="9"/>
      <c r="AH415" s="9"/>
    </row>
    <row r="416" spans="5:34" s="1" customFormat="1">
      <c r="E416" s="25"/>
      <c r="F416" s="25"/>
      <c r="X416" s="9"/>
      <c r="Y416" s="9"/>
      <c r="Z416" s="9"/>
      <c r="AA416" s="9"/>
      <c r="AB416" s="9"/>
      <c r="AC416" s="9"/>
      <c r="AD416" s="9"/>
      <c r="AE416" s="9"/>
      <c r="AF416" s="9"/>
      <c r="AG416" s="9"/>
      <c r="AH416" s="9"/>
    </row>
    <row r="417" spans="5:34" s="1" customFormat="1">
      <c r="E417" s="25"/>
      <c r="F417" s="25"/>
      <c r="X417" s="9"/>
      <c r="Y417" s="9"/>
      <c r="Z417" s="9"/>
      <c r="AA417" s="9"/>
      <c r="AB417" s="9"/>
      <c r="AC417" s="9"/>
      <c r="AD417" s="9"/>
      <c r="AE417" s="9"/>
      <c r="AF417" s="9"/>
      <c r="AG417" s="9"/>
      <c r="AH417" s="9"/>
    </row>
    <row r="418" spans="5:34" s="1" customFormat="1">
      <c r="E418" s="25"/>
      <c r="F418" s="25"/>
      <c r="X418" s="9"/>
      <c r="Y418" s="9"/>
      <c r="Z418" s="9"/>
      <c r="AA418" s="9"/>
      <c r="AB418" s="9"/>
      <c r="AC418" s="9"/>
      <c r="AD418" s="9"/>
      <c r="AE418" s="9"/>
      <c r="AF418" s="9"/>
      <c r="AG418" s="9"/>
      <c r="AH418" s="9"/>
    </row>
    <row r="419" spans="5:34" s="1" customFormat="1">
      <c r="E419" s="25"/>
      <c r="F419" s="25"/>
      <c r="X419" s="9"/>
      <c r="Y419" s="9"/>
      <c r="Z419" s="9"/>
      <c r="AA419" s="9"/>
      <c r="AB419" s="9"/>
      <c r="AC419" s="9"/>
      <c r="AD419" s="9"/>
      <c r="AE419" s="9"/>
      <c r="AF419" s="9"/>
      <c r="AG419" s="9"/>
      <c r="AH419" s="9"/>
    </row>
    <row r="420" spans="5:34" s="1" customFormat="1">
      <c r="E420" s="25"/>
      <c r="F420" s="25"/>
      <c r="X420" s="9"/>
      <c r="Y420" s="9"/>
      <c r="Z420" s="9"/>
      <c r="AA420" s="9"/>
      <c r="AB420" s="9"/>
      <c r="AC420" s="9"/>
      <c r="AD420" s="9"/>
      <c r="AE420" s="9"/>
      <c r="AF420" s="9"/>
      <c r="AG420" s="9"/>
      <c r="AH420" s="9"/>
    </row>
    <row r="421" spans="5:34" s="1" customFormat="1">
      <c r="E421" s="25"/>
      <c r="F421" s="25"/>
      <c r="X421" s="9"/>
      <c r="Y421" s="9"/>
      <c r="Z421" s="9"/>
      <c r="AA421" s="9"/>
      <c r="AB421" s="9"/>
      <c r="AC421" s="9"/>
      <c r="AD421" s="9"/>
      <c r="AE421" s="9"/>
      <c r="AF421" s="9"/>
      <c r="AG421" s="9"/>
      <c r="AH421" s="9"/>
    </row>
    <row r="422" spans="5:34" s="1" customFormat="1">
      <c r="E422" s="25"/>
      <c r="F422" s="25"/>
      <c r="X422" s="9"/>
      <c r="Y422" s="9"/>
      <c r="Z422" s="9"/>
      <c r="AA422" s="9"/>
      <c r="AB422" s="9"/>
      <c r="AC422" s="9"/>
      <c r="AD422" s="9"/>
      <c r="AE422" s="9"/>
      <c r="AF422" s="9"/>
      <c r="AG422" s="9"/>
      <c r="AH422" s="9"/>
    </row>
    <row r="423" spans="5:34" s="1" customFormat="1">
      <c r="E423" s="25"/>
      <c r="F423" s="25"/>
      <c r="X423" s="9"/>
      <c r="Y423" s="9"/>
      <c r="Z423" s="9"/>
      <c r="AA423" s="9"/>
      <c r="AB423" s="9"/>
      <c r="AC423" s="9"/>
      <c r="AD423" s="9"/>
      <c r="AE423" s="9"/>
      <c r="AF423" s="9"/>
      <c r="AG423" s="9"/>
      <c r="AH423" s="9"/>
    </row>
    <row r="424" spans="5:34" s="1" customFormat="1">
      <c r="E424" s="25"/>
      <c r="F424" s="25"/>
      <c r="X424" s="9"/>
      <c r="Y424" s="9"/>
      <c r="Z424" s="9"/>
      <c r="AA424" s="9"/>
      <c r="AB424" s="9"/>
      <c r="AC424" s="9"/>
      <c r="AD424" s="9"/>
      <c r="AE424" s="9"/>
      <c r="AF424" s="9"/>
      <c r="AG424" s="9"/>
      <c r="AH424" s="9"/>
    </row>
    <row r="425" spans="5:34" s="1" customFormat="1">
      <c r="E425" s="25"/>
      <c r="F425" s="25"/>
      <c r="X425" s="9"/>
      <c r="Y425" s="9"/>
      <c r="Z425" s="9"/>
      <c r="AA425" s="9"/>
      <c r="AB425" s="9"/>
      <c r="AC425" s="9"/>
      <c r="AD425" s="9"/>
      <c r="AE425" s="9"/>
      <c r="AF425" s="9"/>
      <c r="AG425" s="9"/>
      <c r="AH425" s="9"/>
    </row>
    <row r="426" spans="5:34" s="1" customFormat="1">
      <c r="E426" s="25"/>
      <c r="F426" s="25"/>
      <c r="X426" s="9"/>
      <c r="Y426" s="9"/>
      <c r="Z426" s="9"/>
      <c r="AA426" s="9"/>
      <c r="AB426" s="9"/>
      <c r="AC426" s="9"/>
      <c r="AD426" s="9"/>
      <c r="AE426" s="9"/>
      <c r="AF426" s="9"/>
      <c r="AG426" s="9"/>
      <c r="AH426" s="9"/>
    </row>
    <row r="427" spans="5:34" s="1" customFormat="1">
      <c r="E427" s="25"/>
      <c r="F427" s="25"/>
      <c r="X427" s="9"/>
      <c r="Y427" s="9"/>
      <c r="Z427" s="9"/>
      <c r="AA427" s="9"/>
      <c r="AB427" s="9"/>
      <c r="AC427" s="9"/>
      <c r="AD427" s="9"/>
      <c r="AE427" s="9"/>
      <c r="AF427" s="9"/>
      <c r="AG427" s="9"/>
      <c r="AH427" s="9"/>
    </row>
    <row r="428" spans="5:34" s="1" customFormat="1">
      <c r="E428" s="25"/>
      <c r="F428" s="25"/>
      <c r="X428" s="9"/>
      <c r="Y428" s="9"/>
      <c r="Z428" s="9"/>
      <c r="AA428" s="9"/>
      <c r="AB428" s="9"/>
      <c r="AC428" s="9"/>
      <c r="AD428" s="9"/>
      <c r="AE428" s="9"/>
      <c r="AF428" s="9"/>
      <c r="AG428" s="9"/>
      <c r="AH428" s="9"/>
    </row>
    <row r="429" spans="5:34" s="1" customFormat="1">
      <c r="E429" s="25"/>
      <c r="F429" s="25"/>
      <c r="X429" s="9"/>
      <c r="Y429" s="9"/>
      <c r="Z429" s="9"/>
      <c r="AA429" s="9"/>
      <c r="AB429" s="9"/>
      <c r="AC429" s="9"/>
      <c r="AD429" s="9"/>
      <c r="AE429" s="9"/>
      <c r="AF429" s="9"/>
      <c r="AG429" s="9"/>
      <c r="AH429" s="9"/>
    </row>
    <row r="430" spans="5:34" s="1" customFormat="1">
      <c r="E430" s="25"/>
      <c r="F430" s="25"/>
      <c r="X430" s="9"/>
      <c r="Y430" s="9"/>
      <c r="Z430" s="9"/>
      <c r="AA430" s="9"/>
      <c r="AB430" s="9"/>
      <c r="AC430" s="9"/>
      <c r="AD430" s="9"/>
      <c r="AE430" s="9"/>
      <c r="AF430" s="9"/>
      <c r="AG430" s="9"/>
      <c r="AH430" s="9"/>
    </row>
    <row r="431" spans="5:34" s="1" customFormat="1">
      <c r="E431" s="25"/>
      <c r="F431" s="25"/>
      <c r="X431" s="9"/>
      <c r="Y431" s="9"/>
      <c r="Z431" s="9"/>
      <c r="AA431" s="9"/>
      <c r="AB431" s="9"/>
      <c r="AC431" s="9"/>
      <c r="AD431" s="9"/>
      <c r="AE431" s="9"/>
      <c r="AF431" s="9"/>
      <c r="AG431" s="9"/>
      <c r="AH431" s="9"/>
    </row>
    <row r="432" spans="5:34" s="1" customFormat="1">
      <c r="E432" s="25"/>
      <c r="F432" s="25"/>
      <c r="X432" s="9"/>
      <c r="Y432" s="9"/>
      <c r="Z432" s="9"/>
      <c r="AA432" s="9"/>
      <c r="AB432" s="9"/>
      <c r="AC432" s="9"/>
      <c r="AD432" s="9"/>
      <c r="AE432" s="9"/>
      <c r="AF432" s="9"/>
      <c r="AG432" s="9"/>
      <c r="AH432" s="9"/>
    </row>
    <row r="433" spans="5:34" s="1" customFormat="1">
      <c r="E433" s="25"/>
      <c r="F433" s="25"/>
      <c r="X433" s="9"/>
      <c r="Y433" s="9"/>
      <c r="Z433" s="9"/>
      <c r="AA433" s="9"/>
      <c r="AB433" s="9"/>
      <c r="AC433" s="9"/>
      <c r="AD433" s="9"/>
      <c r="AE433" s="9"/>
      <c r="AF433" s="9"/>
      <c r="AG433" s="9"/>
      <c r="AH433" s="9"/>
    </row>
    <row r="434" spans="5:34" s="1" customFormat="1">
      <c r="E434" s="25"/>
      <c r="F434" s="25"/>
      <c r="X434" s="9"/>
      <c r="Y434" s="9"/>
      <c r="Z434" s="9"/>
      <c r="AA434" s="9"/>
      <c r="AB434" s="9"/>
      <c r="AC434" s="9"/>
      <c r="AD434" s="9"/>
      <c r="AE434" s="9"/>
      <c r="AF434" s="9"/>
      <c r="AG434" s="9"/>
      <c r="AH434" s="9"/>
    </row>
    <row r="435" spans="5:34" s="1" customFormat="1">
      <c r="E435" s="25"/>
      <c r="F435" s="25"/>
      <c r="X435" s="9"/>
      <c r="Y435" s="9"/>
      <c r="Z435" s="9"/>
      <c r="AA435" s="9"/>
      <c r="AB435" s="9"/>
      <c r="AC435" s="9"/>
      <c r="AD435" s="9"/>
      <c r="AE435" s="9"/>
      <c r="AF435" s="9"/>
      <c r="AG435" s="9"/>
      <c r="AH435" s="9"/>
    </row>
    <row r="436" spans="5:34" s="1" customFormat="1">
      <c r="E436" s="25"/>
      <c r="F436" s="25"/>
      <c r="X436" s="9"/>
      <c r="Y436" s="9"/>
      <c r="Z436" s="9"/>
      <c r="AA436" s="9"/>
      <c r="AB436" s="9"/>
      <c r="AC436" s="9"/>
      <c r="AD436" s="9"/>
      <c r="AE436" s="9"/>
      <c r="AF436" s="9"/>
      <c r="AG436" s="9"/>
      <c r="AH436" s="9"/>
    </row>
    <row r="437" spans="5:34" s="1" customFormat="1">
      <c r="E437" s="25"/>
      <c r="F437" s="25"/>
      <c r="X437" s="9"/>
      <c r="Y437" s="9"/>
      <c r="Z437" s="9"/>
      <c r="AA437" s="9"/>
      <c r="AB437" s="9"/>
      <c r="AC437" s="9"/>
      <c r="AD437" s="9"/>
      <c r="AE437" s="9"/>
      <c r="AF437" s="9"/>
      <c r="AG437" s="9"/>
      <c r="AH437" s="9"/>
    </row>
    <row r="438" spans="5:34" s="1" customFormat="1">
      <c r="E438" s="25"/>
      <c r="F438" s="25"/>
      <c r="X438" s="9"/>
      <c r="Y438" s="9"/>
      <c r="Z438" s="9"/>
      <c r="AA438" s="9"/>
      <c r="AB438" s="9"/>
      <c r="AC438" s="9"/>
      <c r="AD438" s="9"/>
      <c r="AE438" s="9"/>
      <c r="AF438" s="9"/>
      <c r="AG438" s="9"/>
      <c r="AH438" s="9"/>
    </row>
    <row r="439" spans="5:34" s="1" customFormat="1">
      <c r="E439" s="25"/>
      <c r="F439" s="25"/>
      <c r="X439" s="9"/>
      <c r="Y439" s="9"/>
      <c r="Z439" s="9"/>
      <c r="AA439" s="9"/>
      <c r="AB439" s="9"/>
      <c r="AC439" s="9"/>
      <c r="AD439" s="9"/>
      <c r="AE439" s="9"/>
      <c r="AF439" s="9"/>
      <c r="AG439" s="9"/>
      <c r="AH439" s="9"/>
    </row>
    <row r="440" spans="5:34" s="1" customFormat="1">
      <c r="E440" s="25"/>
      <c r="F440" s="25"/>
      <c r="X440" s="9"/>
      <c r="Y440" s="9"/>
      <c r="Z440" s="9"/>
      <c r="AA440" s="9"/>
      <c r="AB440" s="9"/>
      <c r="AC440" s="9"/>
      <c r="AD440" s="9"/>
      <c r="AE440" s="9"/>
      <c r="AF440" s="9"/>
      <c r="AG440" s="9"/>
      <c r="AH440" s="9"/>
    </row>
    <row r="441" spans="5:34" s="1" customFormat="1">
      <c r="E441" s="25"/>
      <c r="F441" s="25"/>
      <c r="X441" s="9"/>
      <c r="Y441" s="9"/>
      <c r="Z441" s="9"/>
      <c r="AA441" s="9"/>
      <c r="AB441" s="9"/>
      <c r="AC441" s="9"/>
      <c r="AD441" s="9"/>
      <c r="AE441" s="9"/>
      <c r="AF441" s="9"/>
      <c r="AG441" s="9"/>
      <c r="AH441" s="9"/>
    </row>
    <row r="442" spans="5:34" s="1" customFormat="1">
      <c r="E442" s="25"/>
      <c r="F442" s="25"/>
      <c r="X442" s="9"/>
      <c r="Y442" s="9"/>
      <c r="Z442" s="9"/>
      <c r="AA442" s="9"/>
      <c r="AB442" s="9"/>
      <c r="AC442" s="9"/>
      <c r="AD442" s="9"/>
      <c r="AE442" s="9"/>
      <c r="AF442" s="9"/>
      <c r="AG442" s="9"/>
      <c r="AH442" s="9"/>
    </row>
    <row r="443" spans="5:34" s="1" customFormat="1">
      <c r="E443" s="25"/>
      <c r="F443" s="25"/>
      <c r="X443" s="9"/>
      <c r="Y443" s="9"/>
      <c r="Z443" s="9"/>
      <c r="AA443" s="9"/>
      <c r="AB443" s="9"/>
      <c r="AC443" s="9"/>
      <c r="AD443" s="9"/>
      <c r="AE443" s="9"/>
      <c r="AF443" s="9"/>
      <c r="AG443" s="9"/>
      <c r="AH443" s="9"/>
    </row>
    <row r="444" spans="5:34" s="1" customFormat="1">
      <c r="E444" s="25"/>
      <c r="F444" s="25"/>
      <c r="X444" s="9"/>
      <c r="Y444" s="9"/>
      <c r="Z444" s="9"/>
      <c r="AA444" s="9"/>
      <c r="AB444" s="9"/>
      <c r="AC444" s="9"/>
      <c r="AD444" s="9"/>
      <c r="AE444" s="9"/>
      <c r="AF444" s="9"/>
      <c r="AG444" s="9"/>
      <c r="AH444" s="9"/>
    </row>
    <row r="445" spans="5:34" s="1" customFormat="1">
      <c r="E445" s="25"/>
      <c r="F445" s="25"/>
      <c r="X445" s="9"/>
      <c r="Y445" s="9"/>
      <c r="Z445" s="9"/>
      <c r="AA445" s="9"/>
      <c r="AB445" s="9"/>
      <c r="AC445" s="9"/>
      <c r="AD445" s="9"/>
      <c r="AE445" s="9"/>
      <c r="AF445" s="9"/>
      <c r="AG445" s="9"/>
      <c r="AH445" s="9"/>
    </row>
    <row r="446" spans="5:34" s="1" customFormat="1">
      <c r="E446" s="25"/>
      <c r="F446" s="25"/>
      <c r="X446" s="9"/>
      <c r="Y446" s="9"/>
      <c r="Z446" s="9"/>
      <c r="AA446" s="9"/>
      <c r="AB446" s="9"/>
      <c r="AC446" s="9"/>
      <c r="AD446" s="9"/>
      <c r="AE446" s="9"/>
      <c r="AF446" s="9"/>
      <c r="AG446" s="9"/>
      <c r="AH446" s="9"/>
    </row>
    <row r="447" spans="5:34" s="1" customFormat="1">
      <c r="E447" s="25"/>
      <c r="F447" s="25"/>
      <c r="X447" s="9"/>
      <c r="Y447" s="9"/>
      <c r="Z447" s="9"/>
      <c r="AA447" s="9"/>
      <c r="AB447" s="9"/>
      <c r="AC447" s="9"/>
      <c r="AD447" s="9"/>
      <c r="AE447" s="9"/>
      <c r="AF447" s="9"/>
      <c r="AG447" s="9"/>
      <c r="AH447" s="9"/>
    </row>
    <row r="448" spans="5:34" s="1" customFormat="1">
      <c r="E448" s="25"/>
      <c r="F448" s="25"/>
      <c r="X448" s="9"/>
      <c r="Y448" s="9"/>
      <c r="Z448" s="9"/>
      <c r="AA448" s="9"/>
      <c r="AB448" s="9"/>
      <c r="AC448" s="9"/>
      <c r="AD448" s="9"/>
      <c r="AE448" s="9"/>
      <c r="AF448" s="9"/>
      <c r="AG448" s="9"/>
      <c r="AH448" s="9"/>
    </row>
    <row r="449" spans="5:34" s="1" customFormat="1">
      <c r="E449" s="25"/>
      <c r="F449" s="25"/>
      <c r="X449" s="9"/>
      <c r="Y449" s="9"/>
      <c r="Z449" s="9"/>
      <c r="AA449" s="9"/>
      <c r="AB449" s="9"/>
      <c r="AC449" s="9"/>
      <c r="AD449" s="9"/>
      <c r="AE449" s="9"/>
      <c r="AF449" s="9"/>
      <c r="AG449" s="9"/>
      <c r="AH449" s="9"/>
    </row>
    <row r="450" spans="5:34" s="1" customFormat="1">
      <c r="E450" s="25"/>
      <c r="F450" s="25"/>
      <c r="X450" s="9"/>
      <c r="Y450" s="9"/>
      <c r="Z450" s="9"/>
      <c r="AA450" s="9"/>
      <c r="AB450" s="9"/>
      <c r="AC450" s="9"/>
      <c r="AD450" s="9"/>
      <c r="AE450" s="9"/>
      <c r="AF450" s="9"/>
      <c r="AG450" s="9"/>
      <c r="AH450" s="9"/>
    </row>
    <row r="451" spans="5:34" s="1" customFormat="1">
      <c r="E451" s="25"/>
      <c r="F451" s="25"/>
      <c r="X451" s="9"/>
      <c r="Y451" s="9"/>
      <c r="Z451" s="9"/>
      <c r="AA451" s="9"/>
      <c r="AB451" s="9"/>
      <c r="AC451" s="9"/>
      <c r="AD451" s="9"/>
      <c r="AE451" s="9"/>
      <c r="AF451" s="9"/>
      <c r="AG451" s="9"/>
      <c r="AH451" s="9"/>
    </row>
    <row r="452" spans="5:34" s="1" customFormat="1">
      <c r="E452" s="25"/>
      <c r="F452" s="25"/>
      <c r="X452" s="9"/>
      <c r="Y452" s="9"/>
      <c r="Z452" s="9"/>
      <c r="AA452" s="9"/>
      <c r="AB452" s="9"/>
      <c r="AC452" s="9"/>
      <c r="AD452" s="9"/>
      <c r="AE452" s="9"/>
      <c r="AF452" s="9"/>
      <c r="AG452" s="9"/>
      <c r="AH452" s="9"/>
    </row>
    <row r="453" spans="5:34" s="1" customFormat="1">
      <c r="E453" s="25"/>
      <c r="F453" s="25"/>
      <c r="X453" s="9"/>
      <c r="Y453" s="9"/>
      <c r="Z453" s="9"/>
      <c r="AA453" s="9"/>
      <c r="AB453" s="9"/>
      <c r="AC453" s="9"/>
      <c r="AD453" s="9"/>
      <c r="AE453" s="9"/>
      <c r="AF453" s="9"/>
      <c r="AG453" s="9"/>
      <c r="AH453" s="9"/>
    </row>
    <row r="454" spans="5:34" s="1" customFormat="1">
      <c r="E454" s="25"/>
      <c r="F454" s="25"/>
      <c r="X454" s="9"/>
      <c r="Y454" s="9"/>
      <c r="Z454" s="9"/>
      <c r="AA454" s="9"/>
      <c r="AB454" s="9"/>
      <c r="AC454" s="9"/>
      <c r="AD454" s="9"/>
      <c r="AE454" s="9"/>
      <c r="AF454" s="9"/>
      <c r="AG454" s="9"/>
      <c r="AH454" s="9"/>
    </row>
    <row r="455" spans="5:34" s="1" customFormat="1">
      <c r="E455" s="25"/>
      <c r="F455" s="25"/>
      <c r="X455" s="9"/>
      <c r="Y455" s="9"/>
      <c r="Z455" s="9"/>
      <c r="AA455" s="9"/>
      <c r="AB455" s="9"/>
      <c r="AC455" s="9"/>
      <c r="AD455" s="9"/>
      <c r="AE455" s="9"/>
      <c r="AF455" s="9"/>
      <c r="AG455" s="9"/>
      <c r="AH455" s="9"/>
    </row>
    <row r="456" spans="5:34" s="1" customFormat="1">
      <c r="E456" s="25"/>
      <c r="F456" s="25"/>
      <c r="X456" s="9"/>
      <c r="Y456" s="9"/>
      <c r="Z456" s="9"/>
      <c r="AA456" s="9"/>
      <c r="AB456" s="9"/>
      <c r="AC456" s="9"/>
      <c r="AD456" s="9"/>
      <c r="AE456" s="9"/>
      <c r="AF456" s="9"/>
      <c r="AG456" s="9"/>
      <c r="AH456" s="9"/>
    </row>
    <row r="457" spans="5:34" s="1" customFormat="1">
      <c r="E457" s="25"/>
      <c r="F457" s="25"/>
      <c r="X457" s="9"/>
      <c r="Y457" s="9"/>
      <c r="Z457" s="9"/>
      <c r="AA457" s="9"/>
      <c r="AB457" s="9"/>
      <c r="AC457" s="9"/>
      <c r="AD457" s="9"/>
      <c r="AE457" s="9"/>
      <c r="AF457" s="9"/>
      <c r="AG457" s="9"/>
      <c r="AH457" s="9"/>
    </row>
    <row r="458" spans="5:34" s="1" customFormat="1">
      <c r="E458" s="25"/>
      <c r="F458" s="25"/>
      <c r="X458" s="9"/>
      <c r="Y458" s="9"/>
      <c r="Z458" s="9"/>
      <c r="AA458" s="9"/>
      <c r="AB458" s="9"/>
      <c r="AC458" s="9"/>
      <c r="AD458" s="9"/>
      <c r="AE458" s="9"/>
      <c r="AF458" s="9"/>
      <c r="AG458" s="9"/>
      <c r="AH458" s="9"/>
    </row>
    <row r="459" spans="5:34" s="1" customFormat="1">
      <c r="E459" s="25"/>
      <c r="F459" s="25"/>
      <c r="X459" s="9"/>
      <c r="Y459" s="9"/>
      <c r="Z459" s="9"/>
      <c r="AA459" s="9"/>
      <c r="AB459" s="9"/>
      <c r="AC459" s="9"/>
      <c r="AD459" s="9"/>
      <c r="AE459" s="9"/>
      <c r="AF459" s="9"/>
      <c r="AG459" s="9"/>
      <c r="AH459" s="9"/>
    </row>
    <row r="460" spans="5:34" s="1" customFormat="1">
      <c r="E460" s="25"/>
      <c r="F460" s="25"/>
      <c r="X460" s="9"/>
      <c r="Y460" s="9"/>
      <c r="Z460" s="9"/>
      <c r="AA460" s="9"/>
      <c r="AB460" s="9"/>
      <c r="AC460" s="9"/>
      <c r="AD460" s="9"/>
      <c r="AE460" s="9"/>
      <c r="AF460" s="9"/>
      <c r="AG460" s="9"/>
      <c r="AH460" s="9"/>
    </row>
    <row r="461" spans="5:34" s="1" customFormat="1">
      <c r="E461" s="25"/>
      <c r="F461" s="25"/>
      <c r="X461" s="9"/>
      <c r="Y461" s="9"/>
      <c r="Z461" s="9"/>
      <c r="AA461" s="9"/>
      <c r="AB461" s="9"/>
      <c r="AC461" s="9"/>
      <c r="AD461" s="9"/>
      <c r="AE461" s="9"/>
      <c r="AF461" s="9"/>
      <c r="AG461" s="9"/>
      <c r="AH461" s="9"/>
    </row>
    <row r="462" spans="5:34" s="1" customFormat="1">
      <c r="E462" s="25"/>
      <c r="F462" s="25"/>
      <c r="X462" s="9"/>
      <c r="Y462" s="9"/>
      <c r="Z462" s="9"/>
      <c r="AA462" s="9"/>
      <c r="AB462" s="9"/>
      <c r="AC462" s="9"/>
      <c r="AD462" s="9"/>
      <c r="AE462" s="9"/>
      <c r="AF462" s="9"/>
      <c r="AG462" s="9"/>
      <c r="AH462" s="9"/>
    </row>
    <row r="463" spans="5:34" s="1" customFormat="1">
      <c r="E463" s="25"/>
      <c r="F463" s="25"/>
      <c r="X463" s="9"/>
      <c r="Y463" s="9"/>
      <c r="Z463" s="9"/>
      <c r="AA463" s="9"/>
      <c r="AB463" s="9"/>
      <c r="AC463" s="9"/>
      <c r="AD463" s="9"/>
      <c r="AE463" s="9"/>
      <c r="AF463" s="9"/>
      <c r="AG463" s="9"/>
      <c r="AH463" s="9"/>
    </row>
    <row r="464" spans="5:34" s="1" customFormat="1">
      <c r="E464" s="25"/>
      <c r="F464" s="25"/>
      <c r="X464" s="9"/>
      <c r="Y464" s="9"/>
      <c r="Z464" s="9"/>
      <c r="AA464" s="9"/>
      <c r="AB464" s="9"/>
      <c r="AC464" s="9"/>
      <c r="AD464" s="9"/>
      <c r="AE464" s="9"/>
      <c r="AF464" s="9"/>
      <c r="AG464" s="9"/>
      <c r="AH464" s="9"/>
    </row>
    <row r="465" spans="5:34" s="1" customFormat="1">
      <c r="E465" s="25"/>
      <c r="F465" s="25"/>
      <c r="X465" s="9"/>
      <c r="Y465" s="9"/>
      <c r="Z465" s="9"/>
      <c r="AA465" s="9"/>
      <c r="AB465" s="9"/>
      <c r="AC465" s="9"/>
      <c r="AD465" s="9"/>
      <c r="AE465" s="9"/>
      <c r="AF465" s="9"/>
      <c r="AG465" s="9"/>
      <c r="AH465" s="9"/>
    </row>
    <row r="466" spans="5:34" s="1" customFormat="1">
      <c r="E466" s="25"/>
      <c r="F466" s="25"/>
      <c r="X466" s="9"/>
      <c r="Y466" s="9"/>
      <c r="Z466" s="9"/>
      <c r="AA466" s="9"/>
      <c r="AB466" s="9"/>
      <c r="AC466" s="9"/>
      <c r="AD466" s="9"/>
      <c r="AE466" s="9"/>
      <c r="AF466" s="9"/>
      <c r="AG466" s="9"/>
      <c r="AH466" s="9"/>
    </row>
    <row r="467" spans="5:34" s="1" customFormat="1">
      <c r="E467" s="25"/>
      <c r="F467" s="25"/>
      <c r="X467" s="9"/>
      <c r="Y467" s="9"/>
      <c r="Z467" s="9"/>
      <c r="AA467" s="9"/>
      <c r="AB467" s="9"/>
      <c r="AC467" s="9"/>
      <c r="AD467" s="9"/>
      <c r="AE467" s="9"/>
      <c r="AF467" s="9"/>
      <c r="AG467" s="9"/>
      <c r="AH467" s="9"/>
    </row>
    <row r="468" spans="5:34" s="1" customFormat="1">
      <c r="E468" s="25"/>
      <c r="F468" s="25"/>
      <c r="X468" s="9"/>
      <c r="Y468" s="9"/>
      <c r="Z468" s="9"/>
      <c r="AA468" s="9"/>
      <c r="AB468" s="9"/>
      <c r="AC468" s="9"/>
      <c r="AD468" s="9"/>
      <c r="AE468" s="9"/>
      <c r="AF468" s="9"/>
      <c r="AG468" s="9"/>
      <c r="AH468" s="9"/>
    </row>
    <row r="469" spans="5:34" s="1" customFormat="1">
      <c r="E469" s="25"/>
      <c r="F469" s="25"/>
      <c r="X469" s="9"/>
      <c r="Y469" s="9"/>
      <c r="Z469" s="9"/>
      <c r="AA469" s="9"/>
      <c r="AB469" s="9"/>
      <c r="AC469" s="9"/>
      <c r="AD469" s="9"/>
      <c r="AE469" s="9"/>
      <c r="AF469" s="9"/>
      <c r="AG469" s="9"/>
      <c r="AH469" s="9"/>
    </row>
    <row r="470" spans="5:34" s="1" customFormat="1">
      <c r="E470" s="25"/>
      <c r="F470" s="25"/>
      <c r="X470" s="9"/>
      <c r="Y470" s="9"/>
      <c r="Z470" s="9"/>
      <c r="AA470" s="9"/>
      <c r="AB470" s="9"/>
      <c r="AC470" s="9"/>
      <c r="AD470" s="9"/>
      <c r="AE470" s="9"/>
      <c r="AF470" s="9"/>
      <c r="AG470" s="9"/>
      <c r="AH470" s="9"/>
    </row>
    <row r="471" spans="5:34" s="1" customFormat="1">
      <c r="E471" s="25"/>
      <c r="F471" s="25"/>
      <c r="X471" s="9"/>
      <c r="Y471" s="9"/>
      <c r="Z471" s="9"/>
      <c r="AA471" s="9"/>
      <c r="AB471" s="9"/>
      <c r="AC471" s="9"/>
      <c r="AD471" s="9"/>
      <c r="AE471" s="9"/>
      <c r="AF471" s="9"/>
      <c r="AG471" s="9"/>
      <c r="AH471" s="9"/>
    </row>
    <row r="472" spans="5:34" s="1" customFormat="1">
      <c r="E472" s="25"/>
      <c r="F472" s="25"/>
      <c r="X472" s="9"/>
      <c r="Y472" s="9"/>
      <c r="Z472" s="9"/>
      <c r="AA472" s="9"/>
      <c r="AB472" s="9"/>
      <c r="AC472" s="9"/>
      <c r="AD472" s="9"/>
      <c r="AE472" s="9"/>
      <c r="AF472" s="9"/>
      <c r="AG472" s="9"/>
      <c r="AH472" s="9"/>
    </row>
    <row r="473" spans="5:34" s="1" customFormat="1">
      <c r="E473" s="25"/>
      <c r="F473" s="25"/>
      <c r="X473" s="9"/>
      <c r="Y473" s="9"/>
      <c r="Z473" s="9"/>
      <c r="AA473" s="9"/>
      <c r="AB473" s="9"/>
      <c r="AC473" s="9"/>
      <c r="AD473" s="9"/>
      <c r="AE473" s="9"/>
      <c r="AF473" s="9"/>
      <c r="AG473" s="9"/>
      <c r="AH473" s="9"/>
    </row>
    <row r="474" spans="5:34" s="1" customFormat="1">
      <c r="E474" s="25"/>
      <c r="F474" s="25"/>
      <c r="X474" s="9"/>
      <c r="Y474" s="9"/>
      <c r="Z474" s="9"/>
      <c r="AA474" s="9"/>
      <c r="AB474" s="9"/>
      <c r="AC474" s="9"/>
      <c r="AD474" s="9"/>
      <c r="AE474" s="9"/>
      <c r="AF474" s="9"/>
      <c r="AG474" s="9"/>
      <c r="AH474" s="9"/>
    </row>
    <row r="475" spans="5:34" s="1" customFormat="1">
      <c r="E475" s="25"/>
      <c r="F475" s="25"/>
      <c r="X475" s="9"/>
      <c r="Y475" s="9"/>
      <c r="Z475" s="9"/>
      <c r="AA475" s="9"/>
      <c r="AB475" s="9"/>
      <c r="AC475" s="9"/>
      <c r="AD475" s="9"/>
      <c r="AE475" s="9"/>
      <c r="AF475" s="9"/>
      <c r="AG475" s="9"/>
      <c r="AH475" s="9"/>
    </row>
    <row r="476" spans="5:34" s="1" customFormat="1">
      <c r="E476" s="25"/>
      <c r="F476" s="25"/>
      <c r="X476" s="9"/>
      <c r="Y476" s="9"/>
      <c r="Z476" s="9"/>
      <c r="AA476" s="9"/>
      <c r="AB476" s="9"/>
      <c r="AC476" s="9"/>
      <c r="AD476" s="9"/>
      <c r="AE476" s="9"/>
      <c r="AF476" s="9"/>
      <c r="AG476" s="9"/>
      <c r="AH476" s="9"/>
    </row>
    <row r="477" spans="5:34" s="1" customFormat="1">
      <c r="E477" s="25"/>
      <c r="F477" s="25"/>
      <c r="X477" s="9"/>
      <c r="Y477" s="9"/>
      <c r="Z477" s="9"/>
      <c r="AA477" s="9"/>
      <c r="AB477" s="9"/>
      <c r="AC477" s="9"/>
      <c r="AD477" s="9"/>
      <c r="AE477" s="9"/>
      <c r="AF477" s="9"/>
      <c r="AG477" s="9"/>
      <c r="AH477" s="9"/>
    </row>
    <row r="478" spans="5:34" s="1" customFormat="1">
      <c r="E478" s="25"/>
      <c r="F478" s="25"/>
      <c r="X478" s="9"/>
      <c r="Y478" s="9"/>
      <c r="Z478" s="9"/>
      <c r="AA478" s="9"/>
      <c r="AB478" s="9"/>
      <c r="AC478" s="9"/>
      <c r="AD478" s="9"/>
      <c r="AE478" s="9"/>
      <c r="AF478" s="9"/>
      <c r="AG478" s="9"/>
      <c r="AH478" s="9"/>
    </row>
    <row r="479" spans="5:34" s="1" customFormat="1">
      <c r="E479" s="25"/>
      <c r="F479" s="25"/>
      <c r="X479" s="9"/>
      <c r="Y479" s="9"/>
      <c r="Z479" s="9"/>
      <c r="AA479" s="9"/>
      <c r="AB479" s="9"/>
      <c r="AC479" s="9"/>
      <c r="AD479" s="9"/>
      <c r="AE479" s="9"/>
      <c r="AF479" s="9"/>
      <c r="AG479" s="9"/>
      <c r="AH479" s="9"/>
    </row>
    <row r="480" spans="5:34" s="1" customFormat="1">
      <c r="E480" s="25"/>
      <c r="F480" s="25"/>
      <c r="X480" s="9"/>
      <c r="Y480" s="9"/>
      <c r="Z480" s="9"/>
      <c r="AA480" s="9"/>
      <c r="AB480" s="9"/>
      <c r="AC480" s="9"/>
      <c r="AD480" s="9"/>
      <c r="AE480" s="9"/>
      <c r="AF480" s="9"/>
      <c r="AG480" s="9"/>
      <c r="AH480" s="9"/>
    </row>
    <row r="481" spans="5:34" s="1" customFormat="1">
      <c r="E481" s="25"/>
      <c r="F481" s="25"/>
      <c r="X481" s="9"/>
      <c r="Y481" s="9"/>
      <c r="Z481" s="9"/>
      <c r="AA481" s="9"/>
      <c r="AB481" s="9"/>
      <c r="AC481" s="9"/>
      <c r="AD481" s="9"/>
      <c r="AE481" s="9"/>
      <c r="AF481" s="9"/>
      <c r="AG481" s="9"/>
      <c r="AH481" s="9"/>
    </row>
    <row r="482" spans="5:34" s="1" customFormat="1">
      <c r="E482" s="25"/>
      <c r="F482" s="25"/>
      <c r="X482" s="9"/>
      <c r="Y482" s="9"/>
      <c r="Z482" s="9"/>
      <c r="AA482" s="9"/>
      <c r="AB482" s="9"/>
      <c r="AC482" s="9"/>
      <c r="AD482" s="9"/>
      <c r="AE482" s="9"/>
      <c r="AF482" s="9"/>
      <c r="AG482" s="9"/>
      <c r="AH482" s="9"/>
    </row>
    <row r="483" spans="5:34" s="1" customFormat="1">
      <c r="E483" s="25"/>
      <c r="F483" s="25"/>
      <c r="X483" s="9"/>
      <c r="Y483" s="9"/>
      <c r="Z483" s="9"/>
      <c r="AA483" s="9"/>
      <c r="AB483" s="9"/>
      <c r="AC483" s="9"/>
      <c r="AD483" s="9"/>
      <c r="AE483" s="9"/>
      <c r="AF483" s="9"/>
      <c r="AG483" s="9"/>
      <c r="AH483" s="9"/>
    </row>
    <row r="484" spans="5:34" s="1" customFormat="1">
      <c r="E484" s="25"/>
      <c r="F484" s="25"/>
      <c r="X484" s="9"/>
      <c r="Y484" s="9"/>
      <c r="Z484" s="9"/>
      <c r="AA484" s="9"/>
      <c r="AB484" s="9"/>
      <c r="AC484" s="9"/>
      <c r="AD484" s="9"/>
      <c r="AE484" s="9"/>
      <c r="AF484" s="9"/>
      <c r="AG484" s="9"/>
      <c r="AH484" s="9"/>
    </row>
    <row r="485" spans="5:34" s="1" customFormat="1">
      <c r="E485" s="25"/>
      <c r="F485" s="25"/>
      <c r="X485" s="9"/>
      <c r="Y485" s="9"/>
      <c r="Z485" s="9"/>
      <c r="AA485" s="9"/>
      <c r="AB485" s="9"/>
      <c r="AC485" s="9"/>
      <c r="AD485" s="9"/>
      <c r="AE485" s="9"/>
      <c r="AF485" s="9"/>
      <c r="AG485" s="9"/>
      <c r="AH485" s="9"/>
    </row>
    <row r="486" spans="5:34" s="1" customFormat="1">
      <c r="E486" s="25"/>
      <c r="F486" s="25"/>
      <c r="X486" s="9"/>
      <c r="Y486" s="9"/>
      <c r="Z486" s="9"/>
      <c r="AA486" s="9"/>
      <c r="AB486" s="9"/>
      <c r="AC486" s="9"/>
      <c r="AD486" s="9"/>
      <c r="AE486" s="9"/>
      <c r="AF486" s="9"/>
      <c r="AG486" s="9"/>
      <c r="AH486" s="9"/>
    </row>
    <row r="487" spans="5:34" s="1" customFormat="1">
      <c r="E487" s="25"/>
      <c r="F487" s="25"/>
      <c r="X487" s="9"/>
      <c r="Y487" s="9"/>
      <c r="Z487" s="9"/>
      <c r="AA487" s="9"/>
      <c r="AB487" s="9"/>
      <c r="AC487" s="9"/>
      <c r="AD487" s="9"/>
      <c r="AE487" s="9"/>
      <c r="AF487" s="9"/>
      <c r="AG487" s="9"/>
      <c r="AH487" s="9"/>
    </row>
    <row r="488" spans="5:34" s="1" customFormat="1">
      <c r="E488" s="25"/>
      <c r="F488" s="25"/>
      <c r="X488" s="9"/>
      <c r="Y488" s="9"/>
      <c r="Z488" s="9"/>
      <c r="AA488" s="9"/>
      <c r="AB488" s="9"/>
      <c r="AC488" s="9"/>
      <c r="AD488" s="9"/>
      <c r="AE488" s="9"/>
      <c r="AF488" s="9"/>
      <c r="AG488" s="9"/>
      <c r="AH488" s="9"/>
    </row>
    <row r="489" spans="5:34" s="1" customFormat="1">
      <c r="E489" s="25"/>
      <c r="F489" s="25"/>
      <c r="X489" s="9"/>
      <c r="Y489" s="9"/>
      <c r="Z489" s="9"/>
      <c r="AA489" s="9"/>
      <c r="AB489" s="9"/>
      <c r="AC489" s="9"/>
      <c r="AD489" s="9"/>
      <c r="AE489" s="9"/>
      <c r="AF489" s="9"/>
      <c r="AG489" s="9"/>
      <c r="AH489" s="9"/>
    </row>
    <row r="490" spans="5:34" s="1" customFormat="1">
      <c r="E490" s="25"/>
      <c r="F490" s="25"/>
      <c r="X490" s="9"/>
      <c r="Y490" s="9"/>
      <c r="Z490" s="9"/>
      <c r="AA490" s="9"/>
      <c r="AB490" s="9"/>
      <c r="AC490" s="9"/>
      <c r="AD490" s="9"/>
      <c r="AE490" s="9"/>
      <c r="AF490" s="9"/>
      <c r="AG490" s="9"/>
      <c r="AH490" s="9"/>
    </row>
    <row r="491" spans="5:34" s="1" customFormat="1">
      <c r="E491" s="25"/>
      <c r="F491" s="25"/>
      <c r="X491" s="9"/>
      <c r="Y491" s="9"/>
      <c r="Z491" s="9"/>
      <c r="AA491" s="9"/>
      <c r="AB491" s="9"/>
      <c r="AC491" s="9"/>
      <c r="AD491" s="9"/>
      <c r="AE491" s="9"/>
      <c r="AF491" s="9"/>
      <c r="AG491" s="9"/>
      <c r="AH491" s="9"/>
    </row>
    <row r="492" spans="5:34" s="1" customFormat="1">
      <c r="E492" s="25"/>
      <c r="F492" s="25"/>
      <c r="X492" s="9"/>
      <c r="Y492" s="9"/>
      <c r="Z492" s="9"/>
      <c r="AA492" s="9"/>
      <c r="AB492" s="9"/>
      <c r="AC492" s="9"/>
      <c r="AD492" s="9"/>
      <c r="AE492" s="9"/>
      <c r="AF492" s="9"/>
      <c r="AG492" s="9"/>
      <c r="AH492" s="9"/>
    </row>
    <row r="493" spans="5:34" s="1" customFormat="1">
      <c r="E493" s="25"/>
      <c r="F493" s="25"/>
      <c r="X493" s="9"/>
      <c r="Y493" s="9"/>
      <c r="Z493" s="9"/>
      <c r="AA493" s="9"/>
      <c r="AB493" s="9"/>
      <c r="AC493" s="9"/>
      <c r="AD493" s="9"/>
      <c r="AE493" s="9"/>
      <c r="AF493" s="9"/>
      <c r="AG493" s="9"/>
      <c r="AH493" s="9"/>
    </row>
    <row r="494" spans="5:34" s="1" customFormat="1">
      <c r="E494" s="25"/>
      <c r="F494" s="25"/>
      <c r="X494" s="9"/>
      <c r="Y494" s="9"/>
      <c r="Z494" s="9"/>
      <c r="AA494" s="9"/>
      <c r="AB494" s="9"/>
      <c r="AC494" s="9"/>
      <c r="AD494" s="9"/>
      <c r="AE494" s="9"/>
      <c r="AF494" s="9"/>
      <c r="AG494" s="9"/>
      <c r="AH494" s="9"/>
    </row>
    <row r="495" spans="5:34" s="1" customFormat="1">
      <c r="E495" s="25"/>
      <c r="F495" s="25"/>
      <c r="X495" s="9"/>
      <c r="Y495" s="9"/>
      <c r="Z495" s="9"/>
      <c r="AA495" s="9"/>
      <c r="AB495" s="9"/>
      <c r="AC495" s="9"/>
      <c r="AD495" s="9"/>
      <c r="AE495" s="9"/>
      <c r="AF495" s="9"/>
      <c r="AG495" s="9"/>
      <c r="AH495" s="9"/>
    </row>
    <row r="496" spans="5:34" s="1" customFormat="1">
      <c r="E496" s="25"/>
      <c r="F496" s="25"/>
      <c r="X496" s="9"/>
      <c r="Y496" s="9"/>
      <c r="Z496" s="9"/>
      <c r="AA496" s="9"/>
      <c r="AB496" s="9"/>
      <c r="AC496" s="9"/>
      <c r="AD496" s="9"/>
      <c r="AE496" s="9"/>
      <c r="AF496" s="9"/>
      <c r="AG496" s="9"/>
      <c r="AH496" s="9"/>
    </row>
    <row r="497" spans="5:34" s="1" customFormat="1">
      <c r="E497" s="25"/>
      <c r="F497" s="25"/>
      <c r="X497" s="9"/>
      <c r="Y497" s="9"/>
      <c r="Z497" s="9"/>
      <c r="AA497" s="9"/>
      <c r="AB497" s="9"/>
      <c r="AC497" s="9"/>
      <c r="AD497" s="9"/>
      <c r="AE497" s="9"/>
      <c r="AF497" s="9"/>
      <c r="AG497" s="9"/>
      <c r="AH497" s="9"/>
    </row>
    <row r="498" spans="5:34" s="1" customFormat="1">
      <c r="E498" s="25"/>
      <c r="F498" s="25"/>
      <c r="X498" s="9"/>
      <c r="Y498" s="9"/>
      <c r="Z498" s="9"/>
      <c r="AA498" s="9"/>
      <c r="AB498" s="9"/>
      <c r="AC498" s="9"/>
      <c r="AD498" s="9"/>
      <c r="AE498" s="9"/>
      <c r="AF498" s="9"/>
      <c r="AG498" s="9"/>
      <c r="AH498" s="9"/>
    </row>
    <row r="499" spans="5:34" s="1" customFormat="1">
      <c r="E499" s="25"/>
      <c r="F499" s="25"/>
      <c r="X499" s="9"/>
      <c r="Y499" s="9"/>
      <c r="Z499" s="9"/>
      <c r="AA499" s="9"/>
      <c r="AB499" s="9"/>
      <c r="AC499" s="9"/>
      <c r="AD499" s="9"/>
      <c r="AE499" s="9"/>
      <c r="AF499" s="9"/>
      <c r="AG499" s="9"/>
      <c r="AH499" s="9"/>
    </row>
    <row r="500" spans="5:34" s="1" customFormat="1">
      <c r="E500" s="25"/>
      <c r="F500" s="25"/>
      <c r="X500" s="9"/>
      <c r="Y500" s="9"/>
      <c r="Z500" s="9"/>
      <c r="AA500" s="9"/>
      <c r="AB500" s="9"/>
      <c r="AC500" s="9"/>
      <c r="AD500" s="9"/>
      <c r="AE500" s="9"/>
      <c r="AF500" s="9"/>
      <c r="AG500" s="9"/>
      <c r="AH500" s="9"/>
    </row>
    <row r="501" spans="5:34" s="1" customFormat="1">
      <c r="E501" s="25"/>
      <c r="F501" s="25"/>
      <c r="X501" s="9"/>
      <c r="Y501" s="9"/>
      <c r="Z501" s="9"/>
      <c r="AA501" s="9"/>
      <c r="AB501" s="9"/>
      <c r="AC501" s="9"/>
      <c r="AD501" s="9"/>
      <c r="AE501" s="9"/>
      <c r="AF501" s="9"/>
      <c r="AG501" s="9"/>
      <c r="AH501" s="9"/>
    </row>
    <row r="502" spans="5:34" s="1" customFormat="1">
      <c r="E502" s="25"/>
      <c r="F502" s="25"/>
      <c r="X502" s="9"/>
      <c r="Y502" s="9"/>
      <c r="Z502" s="9"/>
      <c r="AA502" s="9"/>
      <c r="AB502" s="9"/>
      <c r="AC502" s="9"/>
      <c r="AD502" s="9"/>
      <c r="AE502" s="9"/>
      <c r="AF502" s="9"/>
      <c r="AG502" s="9"/>
      <c r="AH502" s="9"/>
    </row>
    <row r="503" spans="5:34" s="1" customFormat="1">
      <c r="E503" s="25"/>
      <c r="F503" s="25"/>
      <c r="X503" s="9"/>
      <c r="Y503" s="9"/>
      <c r="Z503" s="9"/>
      <c r="AA503" s="9"/>
      <c r="AB503" s="9"/>
      <c r="AC503" s="9"/>
      <c r="AD503" s="9"/>
      <c r="AE503" s="9"/>
      <c r="AF503" s="9"/>
      <c r="AG503" s="9"/>
      <c r="AH503" s="9"/>
    </row>
    <row r="504" spans="5:34" s="1" customFormat="1">
      <c r="E504" s="25"/>
      <c r="F504" s="25"/>
      <c r="X504" s="9"/>
      <c r="Y504" s="9"/>
      <c r="Z504" s="9"/>
      <c r="AA504" s="9"/>
      <c r="AB504" s="9"/>
      <c r="AC504" s="9"/>
      <c r="AD504" s="9"/>
      <c r="AE504" s="9"/>
      <c r="AF504" s="9"/>
      <c r="AG504" s="9"/>
      <c r="AH504" s="9"/>
    </row>
    <row r="505" spans="5:34" s="1" customFormat="1">
      <c r="E505" s="25"/>
      <c r="F505" s="25"/>
      <c r="X505" s="9"/>
      <c r="Y505" s="9"/>
      <c r="Z505" s="9"/>
      <c r="AA505" s="9"/>
      <c r="AB505" s="9"/>
      <c r="AC505" s="9"/>
      <c r="AD505" s="9"/>
      <c r="AE505" s="9"/>
      <c r="AF505" s="9"/>
      <c r="AG505" s="9"/>
      <c r="AH505" s="9"/>
    </row>
    <row r="506" spans="5:34" s="1" customFormat="1">
      <c r="E506" s="25"/>
      <c r="F506" s="25"/>
      <c r="X506" s="9"/>
      <c r="Y506" s="9"/>
      <c r="Z506" s="9"/>
      <c r="AA506" s="9"/>
      <c r="AB506" s="9"/>
      <c r="AC506" s="9"/>
      <c r="AD506" s="9"/>
      <c r="AE506" s="9"/>
      <c r="AF506" s="9"/>
      <c r="AG506" s="9"/>
      <c r="AH506" s="9"/>
    </row>
    <row r="507" spans="5:34" s="1" customFormat="1">
      <c r="E507" s="25"/>
      <c r="F507" s="25"/>
      <c r="X507" s="9"/>
      <c r="Y507" s="9"/>
      <c r="Z507" s="9"/>
      <c r="AA507" s="9"/>
      <c r="AB507" s="9"/>
      <c r="AC507" s="9"/>
      <c r="AD507" s="9"/>
      <c r="AE507" s="9"/>
      <c r="AF507" s="9"/>
      <c r="AG507" s="9"/>
      <c r="AH507" s="9"/>
    </row>
    <row r="508" spans="5:34" s="1" customFormat="1">
      <c r="E508" s="25"/>
      <c r="F508" s="25"/>
      <c r="X508" s="9"/>
      <c r="Y508" s="9"/>
      <c r="Z508" s="9"/>
      <c r="AA508" s="9"/>
      <c r="AB508" s="9"/>
      <c r="AC508" s="9"/>
      <c r="AD508" s="9"/>
      <c r="AE508" s="9"/>
      <c r="AF508" s="9"/>
      <c r="AG508" s="9"/>
      <c r="AH508" s="9"/>
    </row>
    <row r="509" spans="5:34" s="1" customFormat="1">
      <c r="E509" s="25"/>
      <c r="F509" s="25"/>
      <c r="X509" s="9"/>
      <c r="Y509" s="9"/>
      <c r="Z509" s="9"/>
      <c r="AA509" s="9"/>
      <c r="AB509" s="9"/>
      <c r="AC509" s="9"/>
      <c r="AD509" s="9"/>
      <c r="AE509" s="9"/>
      <c r="AF509" s="9"/>
      <c r="AG509" s="9"/>
      <c r="AH509" s="9"/>
    </row>
    <row r="510" spans="5:34" s="1" customFormat="1">
      <c r="E510" s="25"/>
      <c r="F510" s="25"/>
      <c r="X510" s="9"/>
      <c r="Y510" s="9"/>
      <c r="Z510" s="9"/>
      <c r="AA510" s="9"/>
      <c r="AB510" s="9"/>
      <c r="AC510" s="9"/>
      <c r="AD510" s="9"/>
      <c r="AE510" s="9"/>
      <c r="AF510" s="9"/>
      <c r="AG510" s="9"/>
      <c r="AH510" s="9"/>
    </row>
    <row r="511" spans="5:34" s="1" customFormat="1">
      <c r="E511" s="25"/>
      <c r="F511" s="25"/>
      <c r="X511" s="9"/>
      <c r="Y511" s="9"/>
      <c r="Z511" s="9"/>
      <c r="AA511" s="9"/>
      <c r="AB511" s="9"/>
      <c r="AC511" s="9"/>
      <c r="AD511" s="9"/>
      <c r="AE511" s="9"/>
      <c r="AF511" s="9"/>
      <c r="AG511" s="9"/>
      <c r="AH511" s="9"/>
    </row>
    <row r="512" spans="5:34" s="1" customFormat="1">
      <c r="E512" s="25"/>
      <c r="F512" s="25"/>
      <c r="X512" s="9"/>
      <c r="Y512" s="9"/>
      <c r="Z512" s="9"/>
      <c r="AA512" s="9"/>
      <c r="AB512" s="9"/>
      <c r="AC512" s="9"/>
      <c r="AD512" s="9"/>
      <c r="AE512" s="9"/>
      <c r="AF512" s="9"/>
      <c r="AG512" s="9"/>
      <c r="AH512" s="9"/>
    </row>
    <row r="513" spans="5:34" s="1" customFormat="1">
      <c r="E513" s="25"/>
      <c r="F513" s="25"/>
      <c r="X513" s="9"/>
      <c r="Y513" s="9"/>
      <c r="Z513" s="9"/>
      <c r="AA513" s="9"/>
      <c r="AB513" s="9"/>
      <c r="AC513" s="9"/>
      <c r="AD513" s="9"/>
      <c r="AE513" s="9"/>
      <c r="AF513" s="9"/>
      <c r="AG513" s="9"/>
      <c r="AH513" s="9"/>
    </row>
    <row r="514" spans="5:34" s="1" customFormat="1">
      <c r="E514" s="25"/>
      <c r="F514" s="25"/>
      <c r="X514" s="9"/>
      <c r="Y514" s="9"/>
      <c r="Z514" s="9"/>
      <c r="AA514" s="9"/>
      <c r="AB514" s="9"/>
      <c r="AC514" s="9"/>
      <c r="AD514" s="9"/>
      <c r="AE514" s="9"/>
      <c r="AF514" s="9"/>
      <c r="AG514" s="9"/>
      <c r="AH514" s="9"/>
    </row>
    <row r="515" spans="5:34" s="1" customFormat="1">
      <c r="E515" s="25"/>
      <c r="F515" s="25"/>
      <c r="X515" s="9"/>
      <c r="Y515" s="9"/>
      <c r="Z515" s="9"/>
      <c r="AA515" s="9"/>
      <c r="AB515" s="9"/>
      <c r="AC515" s="9"/>
      <c r="AD515" s="9"/>
      <c r="AE515" s="9"/>
      <c r="AF515" s="9"/>
      <c r="AG515" s="9"/>
      <c r="AH515" s="9"/>
    </row>
    <row r="516" spans="5:34" s="1" customFormat="1">
      <c r="E516" s="25"/>
      <c r="F516" s="25"/>
      <c r="X516" s="9"/>
      <c r="Y516" s="9"/>
      <c r="Z516" s="9"/>
      <c r="AA516" s="9"/>
      <c r="AB516" s="9"/>
      <c r="AC516" s="9"/>
      <c r="AD516" s="9"/>
      <c r="AE516" s="9"/>
      <c r="AF516" s="9"/>
      <c r="AG516" s="9"/>
      <c r="AH516" s="9"/>
    </row>
    <row r="517" spans="5:34" s="1" customFormat="1">
      <c r="E517" s="25"/>
      <c r="F517" s="25"/>
      <c r="X517" s="9"/>
      <c r="Y517" s="9"/>
      <c r="Z517" s="9"/>
      <c r="AA517" s="9"/>
      <c r="AB517" s="9"/>
      <c r="AC517" s="9"/>
      <c r="AD517" s="9"/>
      <c r="AE517" s="9"/>
      <c r="AF517" s="9"/>
      <c r="AG517" s="9"/>
      <c r="AH517" s="9"/>
    </row>
    <row r="518" spans="5:34" s="1" customFormat="1">
      <c r="E518" s="25"/>
      <c r="F518" s="25"/>
      <c r="X518" s="9"/>
      <c r="Y518" s="9"/>
      <c r="Z518" s="9"/>
      <c r="AA518" s="9"/>
      <c r="AB518" s="9"/>
      <c r="AC518" s="9"/>
      <c r="AD518" s="9"/>
      <c r="AE518" s="9"/>
      <c r="AF518" s="9"/>
      <c r="AG518" s="9"/>
      <c r="AH518" s="9"/>
    </row>
    <row r="519" spans="5:34" s="1" customFormat="1">
      <c r="E519" s="25"/>
      <c r="F519" s="25"/>
      <c r="X519" s="9"/>
      <c r="Y519" s="9"/>
      <c r="Z519" s="9"/>
      <c r="AA519" s="9"/>
      <c r="AB519" s="9"/>
      <c r="AC519" s="9"/>
      <c r="AD519" s="9"/>
      <c r="AE519" s="9"/>
      <c r="AF519" s="9"/>
      <c r="AG519" s="9"/>
      <c r="AH519" s="9"/>
    </row>
    <row r="520" spans="5:34" s="1" customFormat="1">
      <c r="E520" s="25"/>
      <c r="F520" s="25"/>
      <c r="X520" s="9"/>
      <c r="Y520" s="9"/>
      <c r="Z520" s="9"/>
      <c r="AA520" s="9"/>
      <c r="AB520" s="9"/>
      <c r="AC520" s="9"/>
      <c r="AD520" s="9"/>
      <c r="AE520" s="9"/>
      <c r="AF520" s="9"/>
      <c r="AG520" s="9"/>
      <c r="AH520" s="9"/>
    </row>
    <row r="521" spans="5:34" s="1" customFormat="1">
      <c r="E521" s="25"/>
      <c r="F521" s="25"/>
      <c r="X521" s="9"/>
      <c r="Y521" s="9"/>
      <c r="Z521" s="9"/>
      <c r="AA521" s="9"/>
      <c r="AB521" s="9"/>
      <c r="AC521" s="9"/>
      <c r="AD521" s="9"/>
      <c r="AE521" s="9"/>
      <c r="AF521" s="9"/>
      <c r="AG521" s="9"/>
      <c r="AH521" s="9"/>
    </row>
    <row r="522" spans="5:34" s="1" customFormat="1">
      <c r="E522" s="25"/>
      <c r="F522" s="25"/>
      <c r="X522" s="9"/>
      <c r="Y522" s="9"/>
      <c r="Z522" s="9"/>
      <c r="AA522" s="9"/>
      <c r="AB522" s="9"/>
      <c r="AC522" s="9"/>
      <c r="AD522" s="9"/>
      <c r="AE522" s="9"/>
      <c r="AF522" s="9"/>
      <c r="AG522" s="9"/>
      <c r="AH522" s="9"/>
    </row>
    <row r="523" spans="5:34" s="1" customFormat="1">
      <c r="E523" s="25"/>
      <c r="F523" s="25"/>
      <c r="X523" s="9"/>
      <c r="Y523" s="9"/>
      <c r="Z523" s="9"/>
      <c r="AA523" s="9"/>
      <c r="AB523" s="9"/>
      <c r="AC523" s="9"/>
      <c r="AD523" s="9"/>
      <c r="AE523" s="9"/>
      <c r="AF523" s="9"/>
      <c r="AG523" s="9"/>
      <c r="AH523" s="9"/>
    </row>
    <row r="524" spans="5:34" s="1" customFormat="1">
      <c r="E524" s="25"/>
      <c r="F524" s="25"/>
      <c r="X524" s="9"/>
      <c r="Y524" s="9"/>
      <c r="Z524" s="9"/>
      <c r="AA524" s="9"/>
      <c r="AB524" s="9"/>
      <c r="AC524" s="9"/>
      <c r="AD524" s="9"/>
      <c r="AE524" s="9"/>
      <c r="AF524" s="9"/>
      <c r="AG524" s="9"/>
      <c r="AH524" s="9"/>
    </row>
    <row r="525" spans="5:34" s="1" customFormat="1">
      <c r="E525" s="25"/>
      <c r="F525" s="25"/>
      <c r="X525" s="9"/>
      <c r="Y525" s="9"/>
      <c r="Z525" s="9"/>
      <c r="AA525" s="9"/>
      <c r="AB525" s="9"/>
      <c r="AC525" s="9"/>
      <c r="AD525" s="9"/>
      <c r="AE525" s="9"/>
      <c r="AF525" s="9"/>
      <c r="AG525" s="9"/>
      <c r="AH525" s="9"/>
    </row>
    <row r="526" spans="5:34" s="1" customFormat="1">
      <c r="E526" s="25"/>
      <c r="F526" s="25"/>
      <c r="X526" s="9"/>
      <c r="Y526" s="9"/>
      <c r="Z526" s="9"/>
      <c r="AA526" s="9"/>
      <c r="AB526" s="9"/>
      <c r="AC526" s="9"/>
      <c r="AD526" s="9"/>
      <c r="AE526" s="9"/>
      <c r="AF526" s="9"/>
      <c r="AG526" s="9"/>
      <c r="AH526" s="9"/>
    </row>
    <row r="527" spans="5:34" s="1" customFormat="1">
      <c r="E527" s="25"/>
      <c r="F527" s="25"/>
      <c r="X527" s="9"/>
      <c r="Y527" s="9"/>
      <c r="Z527" s="9"/>
      <c r="AA527" s="9"/>
      <c r="AB527" s="9"/>
      <c r="AC527" s="9"/>
      <c r="AD527" s="9"/>
      <c r="AE527" s="9"/>
      <c r="AF527" s="9"/>
      <c r="AG527" s="9"/>
      <c r="AH527" s="9"/>
    </row>
    <row r="528" spans="5:34" s="1" customFormat="1">
      <c r="E528" s="25"/>
      <c r="F528" s="25"/>
      <c r="X528" s="9"/>
      <c r="Y528" s="9"/>
      <c r="Z528" s="9"/>
      <c r="AA528" s="9"/>
      <c r="AB528" s="9"/>
      <c r="AC528" s="9"/>
      <c r="AD528" s="9"/>
      <c r="AE528" s="9"/>
      <c r="AF528" s="9"/>
      <c r="AG528" s="9"/>
      <c r="AH528" s="9"/>
    </row>
    <row r="529" spans="5:34" s="1" customFormat="1">
      <c r="E529" s="25"/>
      <c r="F529" s="25"/>
      <c r="X529" s="9"/>
      <c r="Y529" s="9"/>
      <c r="Z529" s="9"/>
      <c r="AA529" s="9"/>
      <c r="AB529" s="9"/>
      <c r="AC529" s="9"/>
      <c r="AD529" s="9"/>
      <c r="AE529" s="9"/>
      <c r="AF529" s="9"/>
      <c r="AG529" s="9"/>
      <c r="AH529" s="9"/>
    </row>
    <row r="530" spans="5:34" s="1" customFormat="1">
      <c r="E530" s="25"/>
      <c r="F530" s="25"/>
      <c r="X530" s="9"/>
      <c r="Y530" s="9"/>
      <c r="Z530" s="9"/>
      <c r="AA530" s="9"/>
      <c r="AB530" s="9"/>
      <c r="AC530" s="9"/>
      <c r="AD530" s="9"/>
      <c r="AE530" s="9"/>
      <c r="AF530" s="9"/>
      <c r="AG530" s="9"/>
      <c r="AH530" s="9"/>
    </row>
    <row r="531" spans="5:34" s="1" customFormat="1">
      <c r="E531" s="25"/>
      <c r="F531" s="25"/>
      <c r="X531" s="9"/>
      <c r="Y531" s="9"/>
      <c r="Z531" s="9"/>
      <c r="AA531" s="9"/>
      <c r="AB531" s="9"/>
      <c r="AC531" s="9"/>
      <c r="AD531" s="9"/>
      <c r="AE531" s="9"/>
      <c r="AF531" s="9"/>
      <c r="AG531" s="9"/>
      <c r="AH531" s="9"/>
    </row>
    <row r="532" spans="5:34" s="1" customFormat="1">
      <c r="E532" s="25"/>
      <c r="F532" s="25"/>
      <c r="X532" s="9"/>
      <c r="Y532" s="9"/>
      <c r="Z532" s="9"/>
      <c r="AA532" s="9"/>
      <c r="AB532" s="9"/>
      <c r="AC532" s="9"/>
      <c r="AD532" s="9"/>
      <c r="AE532" s="9"/>
      <c r="AF532" s="9"/>
      <c r="AG532" s="9"/>
      <c r="AH532" s="9"/>
    </row>
    <row r="533" spans="5:34" s="1" customFormat="1">
      <c r="E533" s="25"/>
      <c r="F533" s="25"/>
      <c r="X533" s="9"/>
      <c r="Y533" s="9"/>
      <c r="Z533" s="9"/>
      <c r="AA533" s="9"/>
      <c r="AB533" s="9"/>
      <c r="AC533" s="9"/>
      <c r="AD533" s="9"/>
      <c r="AE533" s="9"/>
      <c r="AF533" s="9"/>
      <c r="AG533" s="9"/>
      <c r="AH533" s="9"/>
    </row>
    <row r="534" spans="5:34" s="1" customFormat="1">
      <c r="E534" s="25"/>
      <c r="F534" s="25"/>
      <c r="X534" s="9"/>
      <c r="Y534" s="9"/>
      <c r="Z534" s="9"/>
      <c r="AA534" s="9"/>
      <c r="AB534" s="9"/>
      <c r="AC534" s="9"/>
      <c r="AD534" s="9"/>
      <c r="AE534" s="9"/>
      <c r="AF534" s="9"/>
      <c r="AG534" s="9"/>
      <c r="AH534" s="9"/>
    </row>
    <row r="535" spans="5:34" s="1" customFormat="1">
      <c r="E535" s="25"/>
      <c r="F535" s="25"/>
      <c r="X535" s="9"/>
      <c r="Y535" s="9"/>
      <c r="Z535" s="9"/>
      <c r="AA535" s="9"/>
      <c r="AB535" s="9"/>
      <c r="AC535" s="9"/>
      <c r="AD535" s="9"/>
      <c r="AE535" s="9"/>
      <c r="AF535" s="9"/>
      <c r="AG535" s="9"/>
      <c r="AH535" s="9"/>
    </row>
    <row r="536" spans="5:34" s="1" customFormat="1">
      <c r="E536" s="25"/>
      <c r="F536" s="25"/>
      <c r="X536" s="9"/>
      <c r="Y536" s="9"/>
      <c r="Z536" s="9"/>
      <c r="AA536" s="9"/>
      <c r="AB536" s="9"/>
      <c r="AC536" s="9"/>
      <c r="AD536" s="9"/>
      <c r="AE536" s="9"/>
      <c r="AF536" s="9"/>
      <c r="AG536" s="9"/>
      <c r="AH536" s="9"/>
    </row>
    <row r="537" spans="5:34" s="1" customFormat="1">
      <c r="E537" s="25"/>
      <c r="F537" s="25"/>
      <c r="X537" s="9"/>
      <c r="Y537" s="9"/>
      <c r="Z537" s="9"/>
      <c r="AA537" s="9"/>
      <c r="AB537" s="9"/>
      <c r="AC537" s="9"/>
      <c r="AD537" s="9"/>
      <c r="AE537" s="9"/>
      <c r="AF537" s="9"/>
      <c r="AG537" s="9"/>
      <c r="AH537" s="9"/>
    </row>
    <row r="538" spans="5:34" s="1" customFormat="1">
      <c r="E538" s="25"/>
      <c r="F538" s="25"/>
      <c r="X538" s="9"/>
      <c r="Y538" s="9"/>
      <c r="Z538" s="9"/>
      <c r="AA538" s="9"/>
      <c r="AB538" s="9"/>
      <c r="AC538" s="9"/>
      <c r="AD538" s="9"/>
      <c r="AE538" s="9"/>
      <c r="AF538" s="9"/>
      <c r="AG538" s="9"/>
      <c r="AH538" s="9"/>
    </row>
    <row r="539" spans="5:34" s="1" customFormat="1">
      <c r="E539" s="25"/>
      <c r="F539" s="25"/>
      <c r="X539" s="9"/>
      <c r="Y539" s="9"/>
      <c r="Z539" s="9"/>
      <c r="AA539" s="9"/>
      <c r="AB539" s="9"/>
      <c r="AC539" s="9"/>
      <c r="AD539" s="9"/>
      <c r="AE539" s="9"/>
      <c r="AF539" s="9"/>
      <c r="AG539" s="9"/>
      <c r="AH539" s="9"/>
    </row>
    <row r="540" spans="5:34" s="1" customFormat="1">
      <c r="E540" s="25"/>
      <c r="F540" s="25"/>
      <c r="X540" s="9"/>
      <c r="Y540" s="9"/>
      <c r="Z540" s="9"/>
      <c r="AA540" s="9"/>
      <c r="AB540" s="9"/>
      <c r="AC540" s="9"/>
      <c r="AD540" s="9"/>
      <c r="AE540" s="9"/>
      <c r="AF540" s="9"/>
      <c r="AG540" s="9"/>
      <c r="AH540" s="9"/>
    </row>
    <row r="541" spans="5:34" s="1" customFormat="1">
      <c r="E541" s="25"/>
      <c r="F541" s="25"/>
      <c r="X541" s="9"/>
      <c r="Y541" s="9"/>
      <c r="Z541" s="9"/>
      <c r="AA541" s="9"/>
      <c r="AB541" s="9"/>
      <c r="AC541" s="9"/>
      <c r="AD541" s="9"/>
      <c r="AE541" s="9"/>
      <c r="AF541" s="9"/>
      <c r="AG541" s="9"/>
      <c r="AH541" s="9"/>
    </row>
    <row r="542" spans="5:34" s="1" customFormat="1">
      <c r="E542" s="25"/>
      <c r="F542" s="25"/>
      <c r="X542" s="9"/>
      <c r="Y542" s="9"/>
      <c r="Z542" s="9"/>
      <c r="AA542" s="9"/>
      <c r="AB542" s="9"/>
      <c r="AC542" s="9"/>
      <c r="AD542" s="9"/>
      <c r="AE542" s="9"/>
      <c r="AF542" s="9"/>
      <c r="AG542" s="9"/>
      <c r="AH542" s="9"/>
    </row>
    <row r="543" spans="5:34" s="1" customFormat="1">
      <c r="E543" s="25"/>
      <c r="F543" s="25"/>
      <c r="X543" s="9"/>
      <c r="Y543" s="9"/>
      <c r="Z543" s="9"/>
      <c r="AA543" s="9"/>
      <c r="AB543" s="9"/>
      <c r="AC543" s="9"/>
      <c r="AD543" s="9"/>
      <c r="AE543" s="9"/>
      <c r="AF543" s="9"/>
      <c r="AG543" s="9"/>
      <c r="AH543" s="9"/>
    </row>
    <row r="544" spans="5:34" s="1" customFormat="1">
      <c r="E544" s="25"/>
      <c r="F544" s="25"/>
      <c r="X544" s="9"/>
      <c r="Y544" s="9"/>
      <c r="Z544" s="9"/>
      <c r="AA544" s="9"/>
      <c r="AB544" s="9"/>
      <c r="AC544" s="9"/>
      <c r="AD544" s="9"/>
      <c r="AE544" s="9"/>
      <c r="AF544" s="9"/>
      <c r="AG544" s="9"/>
      <c r="AH544" s="9"/>
    </row>
    <row r="545" spans="5:34" s="1" customFormat="1">
      <c r="E545" s="25"/>
      <c r="F545" s="25"/>
      <c r="X545" s="9"/>
      <c r="Y545" s="9"/>
      <c r="Z545" s="9"/>
      <c r="AA545" s="9"/>
      <c r="AB545" s="9"/>
      <c r="AC545" s="9"/>
      <c r="AD545" s="9"/>
      <c r="AE545" s="9"/>
      <c r="AF545" s="9"/>
      <c r="AG545" s="9"/>
      <c r="AH545" s="9"/>
    </row>
    <row r="546" spans="5:34" s="1" customFormat="1">
      <c r="E546" s="25"/>
      <c r="F546" s="25"/>
      <c r="X546" s="9"/>
      <c r="Y546" s="9"/>
      <c r="Z546" s="9"/>
      <c r="AA546" s="9"/>
      <c r="AB546" s="9"/>
      <c r="AC546" s="9"/>
      <c r="AD546" s="9"/>
      <c r="AE546" s="9"/>
      <c r="AF546" s="9"/>
      <c r="AG546" s="9"/>
      <c r="AH546" s="9"/>
    </row>
    <row r="547" spans="5:34" s="1" customFormat="1">
      <c r="E547" s="25"/>
      <c r="F547" s="25"/>
      <c r="X547" s="9"/>
      <c r="Y547" s="9"/>
      <c r="Z547" s="9"/>
      <c r="AA547" s="9"/>
      <c r="AB547" s="9"/>
      <c r="AC547" s="9"/>
      <c r="AD547" s="9"/>
      <c r="AE547" s="9"/>
      <c r="AF547" s="9"/>
      <c r="AG547" s="9"/>
      <c r="AH547" s="9"/>
    </row>
    <row r="548" spans="5:34" s="1" customFormat="1">
      <c r="E548" s="25"/>
      <c r="F548" s="25"/>
      <c r="X548" s="9"/>
      <c r="Y548" s="9"/>
      <c r="Z548" s="9"/>
      <c r="AA548" s="9"/>
      <c r="AB548" s="9"/>
      <c r="AC548" s="9"/>
      <c r="AD548" s="9"/>
      <c r="AE548" s="9"/>
      <c r="AF548" s="9"/>
      <c r="AG548" s="9"/>
      <c r="AH548" s="9"/>
    </row>
    <row r="549" spans="5:34" s="1" customFormat="1">
      <c r="E549" s="25"/>
      <c r="F549" s="25"/>
      <c r="X549" s="9"/>
      <c r="Y549" s="9"/>
      <c r="Z549" s="9"/>
      <c r="AA549" s="9"/>
      <c r="AB549" s="9"/>
      <c r="AC549" s="9"/>
      <c r="AD549" s="9"/>
      <c r="AE549" s="9"/>
      <c r="AF549" s="9"/>
      <c r="AG549" s="9"/>
      <c r="AH549" s="9"/>
    </row>
    <row r="550" spans="5:34" s="1" customFormat="1">
      <c r="E550" s="25"/>
      <c r="F550" s="25"/>
      <c r="X550" s="9"/>
      <c r="Y550" s="9"/>
      <c r="Z550" s="9"/>
      <c r="AA550" s="9"/>
      <c r="AB550" s="9"/>
      <c r="AC550" s="9"/>
      <c r="AD550" s="9"/>
      <c r="AE550" s="9"/>
      <c r="AF550" s="9"/>
      <c r="AG550" s="9"/>
      <c r="AH550" s="9"/>
    </row>
    <row r="551" spans="5:34" s="1" customFormat="1">
      <c r="E551" s="25"/>
      <c r="F551" s="25"/>
      <c r="X551" s="9"/>
      <c r="Y551" s="9"/>
      <c r="Z551" s="9"/>
      <c r="AA551" s="9"/>
      <c r="AB551" s="9"/>
      <c r="AC551" s="9"/>
      <c r="AD551" s="9"/>
      <c r="AE551" s="9"/>
      <c r="AF551" s="9"/>
      <c r="AG551" s="9"/>
      <c r="AH551" s="9"/>
    </row>
    <row r="552" spans="5:34" s="1" customFormat="1">
      <c r="E552" s="25"/>
      <c r="F552" s="25"/>
      <c r="X552" s="9"/>
      <c r="Y552" s="9"/>
      <c r="Z552" s="9"/>
      <c r="AA552" s="9"/>
      <c r="AB552" s="9"/>
      <c r="AC552" s="9"/>
      <c r="AD552" s="9"/>
      <c r="AE552" s="9"/>
      <c r="AF552" s="9"/>
      <c r="AG552" s="9"/>
      <c r="AH552" s="9"/>
    </row>
    <row r="553" spans="5:34" s="1" customFormat="1">
      <c r="E553" s="25"/>
      <c r="F553" s="25"/>
      <c r="X553" s="9"/>
      <c r="Y553" s="9"/>
      <c r="Z553" s="9"/>
      <c r="AA553" s="9"/>
      <c r="AB553" s="9"/>
      <c r="AC553" s="9"/>
      <c r="AD553" s="9"/>
      <c r="AE553" s="9"/>
      <c r="AF553" s="9"/>
      <c r="AG553" s="9"/>
      <c r="AH553" s="9"/>
    </row>
    <row r="554" spans="5:34" s="1" customFormat="1">
      <c r="E554" s="25"/>
      <c r="F554" s="25"/>
      <c r="X554" s="9"/>
      <c r="Y554" s="9"/>
      <c r="Z554" s="9"/>
      <c r="AA554" s="9"/>
      <c r="AB554" s="9"/>
      <c r="AC554" s="9"/>
      <c r="AD554" s="9"/>
      <c r="AE554" s="9"/>
      <c r="AF554" s="9"/>
      <c r="AG554" s="9"/>
      <c r="AH554" s="9"/>
    </row>
    <row r="555" spans="5:34" s="1" customFormat="1">
      <c r="E555" s="25"/>
      <c r="F555" s="25"/>
      <c r="X555" s="9"/>
      <c r="Y555" s="9"/>
      <c r="Z555" s="9"/>
      <c r="AA555" s="9"/>
      <c r="AB555" s="9"/>
      <c r="AC555" s="9"/>
      <c r="AD555" s="9"/>
      <c r="AE555" s="9"/>
      <c r="AF555" s="9"/>
      <c r="AG555" s="9"/>
      <c r="AH555" s="9"/>
    </row>
    <row r="556" spans="5:34" s="1" customFormat="1">
      <c r="E556" s="25"/>
      <c r="F556" s="25"/>
      <c r="X556" s="9"/>
      <c r="Y556" s="9"/>
      <c r="Z556" s="9"/>
      <c r="AA556" s="9"/>
      <c r="AB556" s="9"/>
      <c r="AC556" s="9"/>
      <c r="AD556" s="9"/>
      <c r="AE556" s="9"/>
      <c r="AF556" s="9"/>
      <c r="AG556" s="9"/>
      <c r="AH556" s="9"/>
    </row>
    <row r="557" spans="5:34" s="1" customFormat="1">
      <c r="E557" s="25"/>
      <c r="F557" s="25"/>
      <c r="X557" s="9"/>
      <c r="Y557" s="9"/>
      <c r="Z557" s="9"/>
      <c r="AA557" s="9"/>
      <c r="AB557" s="9"/>
      <c r="AC557" s="9"/>
      <c r="AD557" s="9"/>
      <c r="AE557" s="9"/>
      <c r="AF557" s="9"/>
      <c r="AG557" s="9"/>
      <c r="AH557" s="9"/>
    </row>
    <row r="558" spans="5:34" s="1" customFormat="1">
      <c r="E558" s="25"/>
      <c r="F558" s="25"/>
      <c r="X558" s="9"/>
      <c r="Y558" s="9"/>
      <c r="Z558" s="9"/>
      <c r="AA558" s="9"/>
      <c r="AB558" s="9"/>
      <c r="AC558" s="9"/>
      <c r="AD558" s="9"/>
      <c r="AE558" s="9"/>
      <c r="AF558" s="9"/>
      <c r="AG558" s="9"/>
      <c r="AH558" s="9"/>
    </row>
    <row r="559" spans="5:34" s="1" customFormat="1">
      <c r="E559" s="25"/>
      <c r="F559" s="25"/>
      <c r="X559" s="9"/>
      <c r="Y559" s="9"/>
      <c r="Z559" s="9"/>
      <c r="AA559" s="9"/>
      <c r="AB559" s="9"/>
      <c r="AC559" s="9"/>
      <c r="AD559" s="9"/>
      <c r="AE559" s="9"/>
      <c r="AF559" s="9"/>
      <c r="AG559" s="9"/>
      <c r="AH559" s="9"/>
    </row>
    <row r="560" spans="5:34" s="1" customFormat="1">
      <c r="E560" s="25"/>
      <c r="F560" s="25"/>
      <c r="X560" s="9"/>
      <c r="Y560" s="9"/>
      <c r="Z560" s="9"/>
      <c r="AA560" s="9"/>
      <c r="AB560" s="9"/>
      <c r="AC560" s="9"/>
      <c r="AD560" s="9"/>
      <c r="AE560" s="9"/>
      <c r="AF560" s="9"/>
      <c r="AG560" s="9"/>
      <c r="AH560" s="9"/>
    </row>
    <row r="561" spans="5:34" s="1" customFormat="1">
      <c r="E561" s="25"/>
      <c r="F561" s="25"/>
      <c r="X561" s="9"/>
      <c r="Y561" s="9"/>
      <c r="Z561" s="9"/>
      <c r="AA561" s="9"/>
      <c r="AB561" s="9"/>
      <c r="AC561" s="9"/>
      <c r="AD561" s="9"/>
      <c r="AE561" s="9"/>
      <c r="AF561" s="9"/>
      <c r="AG561" s="9"/>
      <c r="AH561" s="9"/>
    </row>
    <row r="562" spans="5:34" s="1" customFormat="1">
      <c r="E562" s="25"/>
      <c r="F562" s="25"/>
      <c r="X562" s="9"/>
      <c r="Y562" s="9"/>
      <c r="Z562" s="9"/>
      <c r="AA562" s="9"/>
      <c r="AB562" s="9"/>
      <c r="AC562" s="9"/>
      <c r="AD562" s="9"/>
      <c r="AE562" s="9"/>
      <c r="AF562" s="9"/>
      <c r="AG562" s="9"/>
      <c r="AH562" s="9"/>
    </row>
    <row r="563" spans="5:34" s="1" customFormat="1">
      <c r="E563" s="25"/>
      <c r="F563" s="25"/>
      <c r="X563" s="9"/>
      <c r="Y563" s="9"/>
      <c r="Z563" s="9"/>
      <c r="AA563" s="9"/>
      <c r="AB563" s="9"/>
      <c r="AC563" s="9"/>
      <c r="AD563" s="9"/>
      <c r="AE563" s="9"/>
      <c r="AF563" s="9"/>
      <c r="AG563" s="9"/>
      <c r="AH563" s="9"/>
    </row>
    <row r="564" spans="5:34" s="1" customFormat="1">
      <c r="E564" s="25"/>
      <c r="F564" s="25"/>
      <c r="X564" s="9"/>
      <c r="Y564" s="9"/>
      <c r="Z564" s="9"/>
      <c r="AA564" s="9"/>
      <c r="AB564" s="9"/>
      <c r="AC564" s="9"/>
      <c r="AD564" s="9"/>
      <c r="AE564" s="9"/>
      <c r="AF564" s="9"/>
      <c r="AG564" s="9"/>
      <c r="AH564" s="9"/>
    </row>
    <row r="565" spans="5:34" s="1" customFormat="1">
      <c r="E565" s="25"/>
      <c r="F565" s="25"/>
      <c r="X565" s="9"/>
      <c r="Y565" s="9"/>
      <c r="Z565" s="9"/>
      <c r="AA565" s="9"/>
      <c r="AB565" s="9"/>
      <c r="AC565" s="9"/>
      <c r="AD565" s="9"/>
      <c r="AE565" s="9"/>
      <c r="AF565" s="9"/>
      <c r="AG565" s="9"/>
      <c r="AH565" s="9"/>
    </row>
    <row r="566" spans="5:34" s="1" customFormat="1">
      <c r="E566" s="25"/>
      <c r="F566" s="25"/>
      <c r="X566" s="9"/>
      <c r="Y566" s="9"/>
      <c r="Z566" s="9"/>
      <c r="AA566" s="9"/>
      <c r="AB566" s="9"/>
      <c r="AC566" s="9"/>
      <c r="AD566" s="9"/>
      <c r="AE566" s="9"/>
      <c r="AF566" s="9"/>
      <c r="AG566" s="9"/>
      <c r="AH566" s="9"/>
    </row>
    <row r="567" spans="5:34" s="1" customFormat="1">
      <c r="E567" s="25"/>
      <c r="F567" s="25"/>
      <c r="X567" s="9"/>
      <c r="Y567" s="9"/>
      <c r="Z567" s="9"/>
      <c r="AA567" s="9"/>
      <c r="AB567" s="9"/>
      <c r="AC567" s="9"/>
      <c r="AD567" s="9"/>
      <c r="AE567" s="9"/>
      <c r="AF567" s="9"/>
      <c r="AG567" s="9"/>
      <c r="AH567" s="9"/>
    </row>
    <row r="568" spans="5:34" s="1" customFormat="1">
      <c r="E568" s="25"/>
      <c r="F568" s="25"/>
      <c r="X568" s="9"/>
      <c r="Y568" s="9"/>
      <c r="Z568" s="9"/>
      <c r="AA568" s="9"/>
      <c r="AB568" s="9"/>
      <c r="AC568" s="9"/>
      <c r="AD568" s="9"/>
      <c r="AE568" s="9"/>
      <c r="AF568" s="9"/>
      <c r="AG568" s="9"/>
      <c r="AH568" s="9"/>
    </row>
    <row r="569" spans="5:34" s="1" customFormat="1">
      <c r="E569" s="25"/>
      <c r="F569" s="25"/>
      <c r="X569" s="9"/>
      <c r="Y569" s="9"/>
      <c r="Z569" s="9"/>
      <c r="AA569" s="9"/>
      <c r="AB569" s="9"/>
      <c r="AC569" s="9"/>
      <c r="AD569" s="9"/>
      <c r="AE569" s="9"/>
      <c r="AF569" s="9"/>
      <c r="AG569" s="9"/>
      <c r="AH569" s="9"/>
    </row>
    <row r="570" spans="5:34" s="1" customFormat="1">
      <c r="E570" s="25"/>
      <c r="F570" s="25"/>
      <c r="X570" s="9"/>
      <c r="Y570" s="9"/>
      <c r="Z570" s="9"/>
      <c r="AA570" s="9"/>
      <c r="AB570" s="9"/>
      <c r="AC570" s="9"/>
      <c r="AD570" s="9"/>
      <c r="AE570" s="9"/>
      <c r="AF570" s="9"/>
      <c r="AG570" s="9"/>
      <c r="AH570" s="9"/>
    </row>
    <row r="571" spans="5:34" s="1" customFormat="1">
      <c r="E571" s="25"/>
      <c r="F571" s="25"/>
      <c r="X571" s="9"/>
      <c r="Y571" s="9"/>
      <c r="Z571" s="9"/>
      <c r="AA571" s="9"/>
      <c r="AB571" s="9"/>
      <c r="AC571" s="9"/>
      <c r="AD571" s="9"/>
      <c r="AE571" s="9"/>
      <c r="AF571" s="9"/>
      <c r="AG571" s="9"/>
      <c r="AH571" s="9"/>
    </row>
    <row r="572" spans="5:34" s="1" customFormat="1">
      <c r="E572" s="25"/>
      <c r="F572" s="25"/>
      <c r="X572" s="9"/>
      <c r="Y572" s="9"/>
      <c r="Z572" s="9"/>
      <c r="AA572" s="9"/>
      <c r="AB572" s="9"/>
      <c r="AC572" s="9"/>
      <c r="AD572" s="9"/>
      <c r="AE572" s="9"/>
      <c r="AF572" s="9"/>
      <c r="AG572" s="9"/>
      <c r="AH572" s="9"/>
    </row>
    <row r="573" spans="5:34" s="1" customFormat="1">
      <c r="E573" s="25"/>
      <c r="F573" s="25"/>
      <c r="X573" s="9"/>
      <c r="Y573" s="9"/>
      <c r="Z573" s="9"/>
      <c r="AA573" s="9"/>
      <c r="AB573" s="9"/>
      <c r="AC573" s="9"/>
      <c r="AD573" s="9"/>
      <c r="AE573" s="9"/>
      <c r="AF573" s="9"/>
      <c r="AG573" s="9"/>
      <c r="AH573" s="9"/>
    </row>
    <row r="574" spans="5:34" s="1" customFormat="1">
      <c r="E574" s="25"/>
      <c r="F574" s="25"/>
      <c r="X574" s="9"/>
      <c r="Y574" s="9"/>
      <c r="Z574" s="9"/>
      <c r="AA574" s="9"/>
      <c r="AB574" s="9"/>
      <c r="AC574" s="9"/>
      <c r="AD574" s="9"/>
      <c r="AE574" s="9"/>
      <c r="AF574" s="9"/>
      <c r="AG574" s="9"/>
      <c r="AH574" s="9"/>
    </row>
    <row r="575" spans="5:34" s="1" customFormat="1">
      <c r="E575" s="25"/>
      <c r="F575" s="25"/>
      <c r="X575" s="9"/>
      <c r="Y575" s="9"/>
      <c r="Z575" s="9"/>
      <c r="AA575" s="9"/>
      <c r="AB575" s="9"/>
      <c r="AC575" s="9"/>
      <c r="AD575" s="9"/>
      <c r="AE575" s="9"/>
      <c r="AF575" s="9"/>
      <c r="AG575" s="9"/>
      <c r="AH575" s="9"/>
    </row>
    <row r="576" spans="5:34" s="1" customFormat="1">
      <c r="E576" s="25"/>
      <c r="F576" s="25"/>
      <c r="X576" s="9"/>
      <c r="Y576" s="9"/>
      <c r="Z576" s="9"/>
      <c r="AA576" s="9"/>
      <c r="AB576" s="9"/>
      <c r="AC576" s="9"/>
      <c r="AD576" s="9"/>
      <c r="AE576" s="9"/>
      <c r="AF576" s="9"/>
      <c r="AG576" s="9"/>
      <c r="AH576" s="9"/>
    </row>
    <row r="577" spans="5:34" s="1" customFormat="1">
      <c r="E577" s="25"/>
      <c r="F577" s="25"/>
      <c r="X577" s="9"/>
      <c r="Y577" s="9"/>
      <c r="Z577" s="9"/>
      <c r="AA577" s="9"/>
      <c r="AB577" s="9"/>
      <c r="AC577" s="9"/>
      <c r="AD577" s="9"/>
      <c r="AE577" s="9"/>
      <c r="AF577" s="9"/>
      <c r="AG577" s="9"/>
      <c r="AH577" s="9"/>
    </row>
    <row r="578" spans="5:34" s="1" customFormat="1">
      <c r="E578" s="25"/>
      <c r="F578" s="25"/>
      <c r="X578" s="9"/>
      <c r="Y578" s="9"/>
      <c r="Z578" s="9"/>
      <c r="AA578" s="9"/>
      <c r="AB578" s="9"/>
      <c r="AC578" s="9"/>
      <c r="AD578" s="9"/>
      <c r="AE578" s="9"/>
      <c r="AF578" s="9"/>
      <c r="AG578" s="9"/>
      <c r="AH578" s="9"/>
    </row>
    <row r="579" spans="5:34" s="1" customFormat="1">
      <c r="E579" s="25"/>
      <c r="F579" s="25"/>
      <c r="X579" s="9"/>
      <c r="Y579" s="9"/>
      <c r="Z579" s="9"/>
      <c r="AA579" s="9"/>
      <c r="AB579" s="9"/>
      <c r="AC579" s="9"/>
      <c r="AD579" s="9"/>
      <c r="AE579" s="9"/>
      <c r="AF579" s="9"/>
      <c r="AG579" s="9"/>
      <c r="AH579" s="9"/>
    </row>
    <row r="580" spans="5:34" s="1" customFormat="1">
      <c r="E580" s="25"/>
      <c r="F580" s="25"/>
      <c r="X580" s="9"/>
      <c r="Y580" s="9"/>
      <c r="Z580" s="9"/>
      <c r="AA580" s="9"/>
      <c r="AB580" s="9"/>
      <c r="AC580" s="9"/>
      <c r="AD580" s="9"/>
      <c r="AE580" s="9"/>
      <c r="AF580" s="9"/>
      <c r="AG580" s="9"/>
      <c r="AH580" s="9"/>
    </row>
    <row r="581" spans="5:34" s="1" customFormat="1">
      <c r="E581" s="25"/>
      <c r="F581" s="25"/>
      <c r="X581" s="9"/>
      <c r="Y581" s="9"/>
      <c r="Z581" s="9"/>
      <c r="AA581" s="9"/>
      <c r="AB581" s="9"/>
      <c r="AC581" s="9"/>
      <c r="AD581" s="9"/>
      <c r="AE581" s="9"/>
      <c r="AF581" s="9"/>
      <c r="AG581" s="9"/>
      <c r="AH581" s="9"/>
    </row>
    <row r="582" spans="5:34" s="1" customFormat="1">
      <c r="E582" s="25"/>
      <c r="F582" s="25"/>
      <c r="X582" s="9"/>
      <c r="Y582" s="9"/>
      <c r="Z582" s="9"/>
      <c r="AA582" s="9"/>
      <c r="AB582" s="9"/>
      <c r="AC582" s="9"/>
      <c r="AD582" s="9"/>
      <c r="AE582" s="9"/>
      <c r="AF582" s="9"/>
      <c r="AG582" s="9"/>
      <c r="AH582" s="9"/>
    </row>
    <row r="583" spans="5:34" s="1" customFormat="1">
      <c r="E583" s="25"/>
      <c r="F583" s="25"/>
      <c r="X583" s="9"/>
      <c r="Y583" s="9"/>
      <c r="Z583" s="9"/>
      <c r="AA583" s="9"/>
      <c r="AB583" s="9"/>
      <c r="AC583" s="9"/>
      <c r="AD583" s="9"/>
      <c r="AE583" s="9"/>
      <c r="AF583" s="9"/>
      <c r="AG583" s="9"/>
      <c r="AH583" s="9"/>
    </row>
    <row r="584" spans="5:34" s="1" customFormat="1">
      <c r="E584" s="25"/>
      <c r="F584" s="25"/>
      <c r="X584" s="9"/>
      <c r="Y584" s="9"/>
      <c r="Z584" s="9"/>
      <c r="AA584" s="9"/>
      <c r="AB584" s="9"/>
      <c r="AC584" s="9"/>
      <c r="AD584" s="9"/>
      <c r="AE584" s="9"/>
      <c r="AF584" s="9"/>
      <c r="AG584" s="9"/>
      <c r="AH584" s="9"/>
    </row>
    <row r="585" spans="5:34" s="1" customFormat="1">
      <c r="E585" s="25"/>
      <c r="F585" s="25"/>
      <c r="X585" s="9"/>
      <c r="Y585" s="9"/>
      <c r="Z585" s="9"/>
      <c r="AA585" s="9"/>
      <c r="AB585" s="9"/>
      <c r="AC585" s="9"/>
      <c r="AD585" s="9"/>
      <c r="AE585" s="9"/>
      <c r="AF585" s="9"/>
      <c r="AG585" s="9"/>
      <c r="AH585" s="9"/>
    </row>
    <row r="586" spans="5:34" s="1" customFormat="1">
      <c r="E586" s="25"/>
      <c r="F586" s="25"/>
      <c r="X586" s="9"/>
      <c r="Y586" s="9"/>
      <c r="Z586" s="9"/>
      <c r="AA586" s="9"/>
      <c r="AB586" s="9"/>
      <c r="AC586" s="9"/>
      <c r="AD586" s="9"/>
      <c r="AE586" s="9"/>
      <c r="AF586" s="9"/>
      <c r="AG586" s="9"/>
      <c r="AH586" s="9"/>
    </row>
    <row r="587" spans="5:34" s="1" customFormat="1">
      <c r="E587" s="25"/>
      <c r="F587" s="25"/>
      <c r="X587" s="9"/>
      <c r="Y587" s="9"/>
      <c r="Z587" s="9"/>
      <c r="AA587" s="9"/>
      <c r="AB587" s="9"/>
      <c r="AC587" s="9"/>
      <c r="AD587" s="9"/>
      <c r="AE587" s="9"/>
      <c r="AF587" s="9"/>
      <c r="AG587" s="9"/>
      <c r="AH587" s="9"/>
    </row>
    <row r="588" spans="5:34" s="1" customFormat="1">
      <c r="E588" s="25"/>
      <c r="F588" s="25"/>
      <c r="X588" s="9"/>
      <c r="Y588" s="9"/>
      <c r="Z588" s="9"/>
      <c r="AA588" s="9"/>
      <c r="AB588" s="9"/>
      <c r="AC588" s="9"/>
      <c r="AD588" s="9"/>
      <c r="AE588" s="9"/>
      <c r="AF588" s="9"/>
      <c r="AG588" s="9"/>
      <c r="AH588" s="9"/>
    </row>
    <row r="589" spans="5:34" s="1" customFormat="1">
      <c r="E589" s="25"/>
      <c r="F589" s="25"/>
      <c r="X589" s="9"/>
      <c r="Y589" s="9"/>
      <c r="Z589" s="9"/>
      <c r="AA589" s="9"/>
      <c r="AB589" s="9"/>
      <c r="AC589" s="9"/>
      <c r="AD589" s="9"/>
      <c r="AE589" s="9"/>
      <c r="AF589" s="9"/>
      <c r="AG589" s="9"/>
      <c r="AH589" s="9"/>
    </row>
    <row r="590" spans="5:34" s="1" customFormat="1">
      <c r="E590" s="25"/>
      <c r="F590" s="25"/>
      <c r="X590" s="9"/>
      <c r="Y590" s="9"/>
      <c r="Z590" s="9"/>
      <c r="AA590" s="9"/>
      <c r="AB590" s="9"/>
      <c r="AC590" s="9"/>
      <c r="AD590" s="9"/>
      <c r="AE590" s="9"/>
      <c r="AF590" s="9"/>
      <c r="AG590" s="9"/>
      <c r="AH590" s="9"/>
    </row>
    <row r="591" spans="5:34" s="1" customFormat="1">
      <c r="E591" s="25"/>
      <c r="F591" s="25"/>
      <c r="X591" s="9"/>
      <c r="Y591" s="9"/>
      <c r="Z591" s="9"/>
      <c r="AA591" s="9"/>
      <c r="AB591" s="9"/>
      <c r="AC591" s="9"/>
      <c r="AD591" s="9"/>
      <c r="AE591" s="9"/>
      <c r="AF591" s="9"/>
      <c r="AG591" s="9"/>
      <c r="AH591" s="9"/>
    </row>
    <row r="592" spans="5:34" s="1" customFormat="1">
      <c r="E592" s="25"/>
      <c r="F592" s="25"/>
      <c r="X592" s="9"/>
      <c r="Y592" s="9"/>
      <c r="Z592" s="9"/>
      <c r="AA592" s="9"/>
      <c r="AB592" s="9"/>
      <c r="AC592" s="9"/>
      <c r="AD592" s="9"/>
      <c r="AE592" s="9"/>
      <c r="AF592" s="9"/>
      <c r="AG592" s="9"/>
      <c r="AH592" s="9"/>
    </row>
    <row r="593" spans="5:34" s="1" customFormat="1">
      <c r="E593" s="25"/>
      <c r="F593" s="25"/>
      <c r="X593" s="9"/>
      <c r="Y593" s="9"/>
      <c r="Z593" s="9"/>
      <c r="AA593" s="9"/>
      <c r="AB593" s="9"/>
      <c r="AC593" s="9"/>
      <c r="AD593" s="9"/>
      <c r="AE593" s="9"/>
      <c r="AF593" s="9"/>
      <c r="AG593" s="9"/>
      <c r="AH593" s="9"/>
    </row>
    <row r="594" spans="5:34" s="1" customFormat="1">
      <c r="E594" s="25"/>
      <c r="F594" s="25"/>
      <c r="X594" s="9"/>
      <c r="Y594" s="9"/>
      <c r="Z594" s="9"/>
      <c r="AA594" s="9"/>
      <c r="AB594" s="9"/>
      <c r="AC594" s="9"/>
      <c r="AD594" s="9"/>
      <c r="AE594" s="9"/>
      <c r="AF594" s="9"/>
      <c r="AG594" s="9"/>
      <c r="AH594" s="9"/>
    </row>
    <row r="595" spans="5:34" s="1" customFormat="1">
      <c r="E595" s="25"/>
      <c r="F595" s="25"/>
      <c r="X595" s="9"/>
      <c r="Y595" s="9"/>
      <c r="Z595" s="9"/>
      <c r="AA595" s="9"/>
      <c r="AB595" s="9"/>
      <c r="AC595" s="9"/>
      <c r="AD595" s="9"/>
      <c r="AE595" s="9"/>
      <c r="AF595" s="9"/>
      <c r="AG595" s="9"/>
      <c r="AH595" s="9"/>
    </row>
    <row r="596" spans="5:34" s="1" customFormat="1">
      <c r="E596" s="25"/>
      <c r="F596" s="25"/>
      <c r="X596" s="9"/>
      <c r="Y596" s="9"/>
      <c r="Z596" s="9"/>
      <c r="AA596" s="9"/>
      <c r="AB596" s="9"/>
      <c r="AC596" s="9"/>
      <c r="AD596" s="9"/>
      <c r="AE596" s="9"/>
      <c r="AF596" s="9"/>
      <c r="AG596" s="9"/>
      <c r="AH596" s="9"/>
    </row>
    <row r="597" spans="5:34" s="1" customFormat="1">
      <c r="E597" s="25"/>
      <c r="F597" s="25"/>
      <c r="X597" s="9"/>
      <c r="Y597" s="9"/>
      <c r="Z597" s="9"/>
      <c r="AA597" s="9"/>
      <c r="AB597" s="9"/>
      <c r="AC597" s="9"/>
      <c r="AD597" s="9"/>
      <c r="AE597" s="9"/>
      <c r="AF597" s="9"/>
      <c r="AG597" s="9"/>
      <c r="AH597" s="9"/>
    </row>
    <row r="598" spans="5:34" s="1" customFormat="1">
      <c r="E598" s="25"/>
      <c r="F598" s="25"/>
      <c r="X598" s="9"/>
      <c r="Y598" s="9"/>
      <c r="Z598" s="9"/>
      <c r="AA598" s="9"/>
      <c r="AB598" s="9"/>
      <c r="AC598" s="9"/>
      <c r="AD598" s="9"/>
      <c r="AE598" s="9"/>
      <c r="AF598" s="9"/>
      <c r="AG598" s="9"/>
      <c r="AH598" s="9"/>
    </row>
    <row r="599" spans="5:34" s="1" customFormat="1">
      <c r="E599" s="25"/>
      <c r="F599" s="25"/>
      <c r="X599" s="9"/>
      <c r="Y599" s="9"/>
      <c r="Z599" s="9"/>
      <c r="AA599" s="9"/>
      <c r="AB599" s="9"/>
      <c r="AC599" s="9"/>
      <c r="AD599" s="9"/>
      <c r="AE599" s="9"/>
      <c r="AF599" s="9"/>
      <c r="AG599" s="9"/>
      <c r="AH599" s="9"/>
    </row>
    <row r="600" spans="5:34" s="1" customFormat="1">
      <c r="E600" s="25"/>
      <c r="F600" s="25"/>
      <c r="X600" s="9"/>
      <c r="Y600" s="9"/>
      <c r="Z600" s="9"/>
      <c r="AA600" s="9"/>
      <c r="AB600" s="9"/>
      <c r="AC600" s="9"/>
      <c r="AD600" s="9"/>
      <c r="AE600" s="9"/>
      <c r="AF600" s="9"/>
      <c r="AG600" s="9"/>
      <c r="AH600" s="9"/>
    </row>
    <row r="601" spans="5:34" s="1" customFormat="1">
      <c r="E601" s="25"/>
      <c r="F601" s="25"/>
      <c r="X601" s="9"/>
      <c r="Y601" s="9"/>
      <c r="Z601" s="9"/>
      <c r="AA601" s="9"/>
      <c r="AB601" s="9"/>
      <c r="AC601" s="9"/>
      <c r="AD601" s="9"/>
      <c r="AE601" s="9"/>
      <c r="AF601" s="9"/>
      <c r="AG601" s="9"/>
      <c r="AH601" s="9"/>
    </row>
    <row r="602" spans="5:34" s="1" customFormat="1">
      <c r="E602" s="25"/>
      <c r="F602" s="25"/>
      <c r="X602" s="9"/>
      <c r="Y602" s="9"/>
      <c r="Z602" s="9"/>
      <c r="AA602" s="9"/>
      <c r="AB602" s="9"/>
      <c r="AC602" s="9"/>
      <c r="AD602" s="9"/>
      <c r="AE602" s="9"/>
      <c r="AF602" s="9"/>
      <c r="AG602" s="9"/>
      <c r="AH602" s="9"/>
    </row>
    <row r="603" spans="5:34" s="1" customFormat="1">
      <c r="E603" s="25"/>
      <c r="F603" s="25"/>
      <c r="X603" s="9"/>
      <c r="Y603" s="9"/>
      <c r="Z603" s="9"/>
      <c r="AA603" s="9"/>
      <c r="AB603" s="9"/>
      <c r="AC603" s="9"/>
      <c r="AD603" s="9"/>
      <c r="AE603" s="9"/>
      <c r="AF603" s="9"/>
      <c r="AG603" s="9"/>
      <c r="AH603" s="9"/>
    </row>
    <row r="604" spans="5:34" s="1" customFormat="1">
      <c r="E604" s="25"/>
      <c r="F604" s="25"/>
      <c r="X604" s="9"/>
      <c r="Y604" s="9"/>
      <c r="Z604" s="9"/>
      <c r="AA604" s="9"/>
      <c r="AB604" s="9"/>
      <c r="AC604" s="9"/>
      <c r="AD604" s="9"/>
      <c r="AE604" s="9"/>
      <c r="AF604" s="9"/>
      <c r="AG604" s="9"/>
      <c r="AH604" s="9"/>
    </row>
    <row r="605" spans="5:34" s="1" customFormat="1">
      <c r="E605" s="25"/>
      <c r="F605" s="25"/>
      <c r="X605" s="9"/>
      <c r="Y605" s="9"/>
      <c r="Z605" s="9"/>
      <c r="AA605" s="9"/>
      <c r="AB605" s="9"/>
      <c r="AC605" s="9"/>
      <c r="AD605" s="9"/>
      <c r="AE605" s="9"/>
      <c r="AF605" s="9"/>
      <c r="AG605" s="9"/>
      <c r="AH605" s="9"/>
    </row>
    <row r="606" spans="5:34" s="1" customFormat="1">
      <c r="E606" s="25"/>
      <c r="F606" s="25"/>
      <c r="X606" s="9"/>
      <c r="Y606" s="9"/>
      <c r="Z606" s="9"/>
      <c r="AA606" s="9"/>
      <c r="AB606" s="9"/>
      <c r="AC606" s="9"/>
      <c r="AD606" s="9"/>
      <c r="AE606" s="9"/>
      <c r="AF606" s="9"/>
      <c r="AG606" s="9"/>
      <c r="AH606" s="9"/>
    </row>
    <row r="607" spans="5:34" s="1" customFormat="1">
      <c r="E607" s="25"/>
      <c r="F607" s="25"/>
      <c r="X607" s="9"/>
      <c r="Y607" s="9"/>
      <c r="Z607" s="9"/>
      <c r="AA607" s="9"/>
      <c r="AB607" s="9"/>
      <c r="AC607" s="9"/>
      <c r="AD607" s="9"/>
      <c r="AE607" s="9"/>
      <c r="AF607" s="9"/>
      <c r="AG607" s="9"/>
      <c r="AH607" s="9"/>
    </row>
    <row r="608" spans="5:34" s="1" customFormat="1">
      <c r="E608" s="25"/>
      <c r="F608" s="25"/>
      <c r="X608" s="9"/>
      <c r="Y608" s="9"/>
      <c r="Z608" s="9"/>
      <c r="AA608" s="9"/>
      <c r="AB608" s="9"/>
      <c r="AC608" s="9"/>
      <c r="AD608" s="9"/>
      <c r="AE608" s="9"/>
      <c r="AF608" s="9"/>
      <c r="AG608" s="9"/>
      <c r="AH608" s="9"/>
    </row>
    <row r="609" spans="5:34" s="1" customFormat="1">
      <c r="E609" s="25"/>
      <c r="F609" s="25"/>
      <c r="X609" s="9"/>
      <c r="Y609" s="9"/>
      <c r="Z609" s="9"/>
      <c r="AA609" s="9"/>
      <c r="AB609" s="9"/>
      <c r="AC609" s="9"/>
      <c r="AD609" s="9"/>
      <c r="AE609" s="9"/>
      <c r="AF609" s="9"/>
      <c r="AG609" s="9"/>
      <c r="AH609" s="9"/>
    </row>
    <row r="610" spans="5:34" s="1" customFormat="1">
      <c r="E610" s="25"/>
      <c r="F610" s="25"/>
      <c r="X610" s="9"/>
      <c r="Y610" s="9"/>
      <c r="Z610" s="9"/>
      <c r="AA610" s="9"/>
      <c r="AB610" s="9"/>
      <c r="AC610" s="9"/>
      <c r="AD610" s="9"/>
      <c r="AE610" s="9"/>
      <c r="AF610" s="9"/>
      <c r="AG610" s="9"/>
      <c r="AH610" s="9"/>
    </row>
    <row r="611" spans="5:34" s="1" customFormat="1">
      <c r="E611" s="25"/>
      <c r="F611" s="25"/>
      <c r="X611" s="9"/>
      <c r="Y611" s="9"/>
      <c r="Z611" s="9"/>
      <c r="AA611" s="9"/>
      <c r="AB611" s="9"/>
      <c r="AC611" s="9"/>
      <c r="AD611" s="9"/>
      <c r="AE611" s="9"/>
      <c r="AF611" s="9"/>
      <c r="AG611" s="9"/>
      <c r="AH611" s="9"/>
    </row>
    <row r="612" spans="5:34" s="1" customFormat="1">
      <c r="E612" s="25"/>
      <c r="F612" s="25"/>
      <c r="X612" s="9"/>
      <c r="Y612" s="9"/>
      <c r="Z612" s="9"/>
      <c r="AA612" s="9"/>
      <c r="AB612" s="9"/>
      <c r="AC612" s="9"/>
      <c r="AD612" s="9"/>
      <c r="AE612" s="9"/>
      <c r="AF612" s="9"/>
      <c r="AG612" s="9"/>
      <c r="AH612" s="9"/>
    </row>
    <row r="613" spans="5:34" s="1" customFormat="1">
      <c r="E613" s="25"/>
      <c r="F613" s="25"/>
      <c r="X613" s="9"/>
      <c r="Y613" s="9"/>
      <c r="Z613" s="9"/>
      <c r="AA613" s="9"/>
      <c r="AB613" s="9"/>
      <c r="AC613" s="9"/>
      <c r="AD613" s="9"/>
      <c r="AE613" s="9"/>
      <c r="AF613" s="9"/>
      <c r="AG613" s="9"/>
      <c r="AH613" s="9"/>
    </row>
    <row r="614" spans="5:34" s="1" customFormat="1">
      <c r="E614" s="25"/>
      <c r="F614" s="25"/>
      <c r="X614" s="9"/>
      <c r="Y614" s="9"/>
      <c r="Z614" s="9"/>
      <c r="AA614" s="9"/>
      <c r="AB614" s="9"/>
      <c r="AC614" s="9"/>
      <c r="AD614" s="9"/>
      <c r="AE614" s="9"/>
      <c r="AF614" s="9"/>
      <c r="AG614" s="9"/>
      <c r="AH614" s="9"/>
    </row>
    <row r="615" spans="5:34" s="1" customFormat="1">
      <c r="E615" s="25"/>
      <c r="F615" s="25"/>
      <c r="X615" s="9"/>
      <c r="Y615" s="9"/>
      <c r="Z615" s="9"/>
      <c r="AA615" s="9"/>
      <c r="AB615" s="9"/>
      <c r="AC615" s="9"/>
      <c r="AD615" s="9"/>
      <c r="AE615" s="9"/>
      <c r="AF615" s="9"/>
      <c r="AG615" s="9"/>
      <c r="AH615" s="9"/>
    </row>
    <row r="616" spans="5:34" s="1" customFormat="1">
      <c r="E616" s="25"/>
      <c r="F616" s="25"/>
      <c r="X616" s="9"/>
      <c r="Y616" s="9"/>
      <c r="Z616" s="9"/>
      <c r="AA616" s="9"/>
      <c r="AB616" s="9"/>
      <c r="AC616" s="9"/>
      <c r="AD616" s="9"/>
      <c r="AE616" s="9"/>
      <c r="AF616" s="9"/>
      <c r="AG616" s="9"/>
      <c r="AH616" s="9"/>
    </row>
    <row r="617" spans="5:34" s="1" customFormat="1">
      <c r="E617" s="25"/>
      <c r="F617" s="25"/>
      <c r="X617" s="9"/>
      <c r="Y617" s="9"/>
      <c r="Z617" s="9"/>
      <c r="AA617" s="9"/>
      <c r="AB617" s="9"/>
      <c r="AC617" s="9"/>
      <c r="AD617" s="9"/>
      <c r="AE617" s="9"/>
      <c r="AF617" s="9"/>
      <c r="AG617" s="9"/>
      <c r="AH617" s="9"/>
    </row>
    <row r="618" spans="5:34" s="1" customFormat="1">
      <c r="E618" s="25"/>
      <c r="F618" s="25"/>
      <c r="X618" s="9"/>
      <c r="Y618" s="9"/>
      <c r="Z618" s="9"/>
      <c r="AA618" s="9"/>
      <c r="AB618" s="9"/>
      <c r="AC618" s="9"/>
      <c r="AD618" s="9"/>
      <c r="AE618" s="9"/>
      <c r="AF618" s="9"/>
      <c r="AG618" s="9"/>
      <c r="AH618" s="9"/>
    </row>
    <row r="619" spans="5:34" s="1" customFormat="1">
      <c r="E619" s="25"/>
      <c r="F619" s="25"/>
      <c r="X619" s="9"/>
      <c r="Y619" s="9"/>
      <c r="Z619" s="9"/>
      <c r="AA619" s="9"/>
      <c r="AB619" s="9"/>
      <c r="AC619" s="9"/>
      <c r="AD619" s="9"/>
      <c r="AE619" s="9"/>
      <c r="AF619" s="9"/>
      <c r="AG619" s="9"/>
      <c r="AH619" s="9"/>
    </row>
    <row r="620" spans="5:34" s="1" customFormat="1">
      <c r="E620" s="25"/>
      <c r="F620" s="25"/>
      <c r="X620" s="9"/>
      <c r="Y620" s="9"/>
      <c r="Z620" s="9"/>
      <c r="AA620" s="9"/>
      <c r="AB620" s="9"/>
      <c r="AC620" s="9"/>
      <c r="AD620" s="9"/>
      <c r="AE620" s="9"/>
      <c r="AF620" s="9"/>
      <c r="AG620" s="9"/>
      <c r="AH620" s="9"/>
    </row>
    <row r="621" spans="5:34" s="1" customFormat="1">
      <c r="E621" s="25"/>
      <c r="F621" s="25"/>
      <c r="X621" s="9"/>
      <c r="Y621" s="9"/>
      <c r="Z621" s="9"/>
      <c r="AA621" s="9"/>
      <c r="AB621" s="9"/>
      <c r="AC621" s="9"/>
      <c r="AD621" s="9"/>
      <c r="AE621" s="9"/>
      <c r="AF621" s="9"/>
      <c r="AG621" s="9"/>
      <c r="AH621" s="9"/>
    </row>
    <row r="622" spans="5:34" s="1" customFormat="1">
      <c r="E622" s="25"/>
      <c r="F622" s="25"/>
      <c r="X622" s="9"/>
      <c r="Y622" s="9"/>
      <c r="Z622" s="9"/>
      <c r="AA622" s="9"/>
      <c r="AB622" s="9"/>
      <c r="AC622" s="9"/>
      <c r="AD622" s="9"/>
      <c r="AE622" s="9"/>
      <c r="AF622" s="9"/>
      <c r="AG622" s="9"/>
      <c r="AH622" s="9"/>
    </row>
    <row r="623" spans="5:34" s="1" customFormat="1">
      <c r="E623" s="25"/>
      <c r="F623" s="25"/>
      <c r="X623" s="9"/>
      <c r="Y623" s="9"/>
      <c r="Z623" s="9"/>
      <c r="AA623" s="9"/>
      <c r="AB623" s="9"/>
      <c r="AC623" s="9"/>
      <c r="AD623" s="9"/>
      <c r="AE623" s="9"/>
      <c r="AF623" s="9"/>
      <c r="AG623" s="9"/>
      <c r="AH623" s="9"/>
    </row>
    <row r="624" spans="5:34" s="1" customFormat="1">
      <c r="E624" s="25"/>
      <c r="F624" s="25"/>
      <c r="X624" s="9"/>
      <c r="Y624" s="9"/>
      <c r="Z624" s="9"/>
      <c r="AA624" s="9"/>
      <c r="AB624" s="9"/>
      <c r="AC624" s="9"/>
      <c r="AD624" s="9"/>
      <c r="AE624" s="9"/>
      <c r="AF624" s="9"/>
      <c r="AG624" s="9"/>
      <c r="AH624" s="9"/>
    </row>
    <row r="625" spans="5:34" s="1" customFormat="1">
      <c r="E625" s="25"/>
      <c r="F625" s="25"/>
      <c r="X625" s="9"/>
      <c r="Y625" s="9"/>
      <c r="Z625" s="9"/>
      <c r="AA625" s="9"/>
      <c r="AB625" s="9"/>
      <c r="AC625" s="9"/>
      <c r="AD625" s="9"/>
      <c r="AE625" s="9"/>
      <c r="AF625" s="9"/>
      <c r="AG625" s="9"/>
      <c r="AH625" s="9"/>
    </row>
    <row r="626" spans="5:34" s="1" customFormat="1">
      <c r="E626" s="25"/>
      <c r="F626" s="25"/>
      <c r="X626" s="9"/>
      <c r="Y626" s="9"/>
      <c r="Z626" s="9"/>
      <c r="AA626" s="9"/>
      <c r="AB626" s="9"/>
      <c r="AC626" s="9"/>
      <c r="AD626" s="9"/>
      <c r="AE626" s="9"/>
      <c r="AF626" s="9"/>
      <c r="AG626" s="9"/>
      <c r="AH626" s="9"/>
    </row>
    <row r="627" spans="5:34" s="1" customFormat="1">
      <c r="E627" s="25"/>
      <c r="F627" s="25"/>
      <c r="X627" s="9"/>
      <c r="Y627" s="9"/>
      <c r="Z627" s="9"/>
      <c r="AA627" s="9"/>
      <c r="AB627" s="9"/>
      <c r="AC627" s="9"/>
      <c r="AD627" s="9"/>
      <c r="AE627" s="9"/>
      <c r="AF627" s="9"/>
      <c r="AG627" s="9"/>
      <c r="AH627" s="9"/>
    </row>
    <row r="628" spans="5:34" s="1" customFormat="1">
      <c r="E628" s="25"/>
      <c r="F628" s="25"/>
      <c r="X628" s="9"/>
      <c r="Y628" s="9"/>
      <c r="Z628" s="9"/>
      <c r="AA628" s="9"/>
      <c r="AB628" s="9"/>
      <c r="AC628" s="9"/>
      <c r="AD628" s="9"/>
      <c r="AE628" s="9"/>
      <c r="AF628" s="9"/>
      <c r="AG628" s="9"/>
      <c r="AH628" s="9"/>
    </row>
    <row r="629" spans="5:34" s="1" customFormat="1">
      <c r="E629" s="25"/>
      <c r="F629" s="25"/>
      <c r="X629" s="9"/>
      <c r="Y629" s="9"/>
      <c r="Z629" s="9"/>
      <c r="AA629" s="9"/>
      <c r="AB629" s="9"/>
      <c r="AC629" s="9"/>
      <c r="AD629" s="9"/>
      <c r="AE629" s="9"/>
      <c r="AF629" s="9"/>
      <c r="AG629" s="9"/>
      <c r="AH629" s="9"/>
    </row>
    <row r="630" spans="5:34" s="1" customFormat="1">
      <c r="E630" s="25"/>
      <c r="F630" s="25"/>
      <c r="X630" s="9"/>
      <c r="Y630" s="9"/>
      <c r="Z630" s="9"/>
      <c r="AA630" s="9"/>
      <c r="AB630" s="9"/>
      <c r="AC630" s="9"/>
      <c r="AD630" s="9"/>
      <c r="AE630" s="9"/>
      <c r="AF630" s="9"/>
      <c r="AG630" s="9"/>
      <c r="AH630" s="9"/>
    </row>
    <row r="631" spans="5:34" s="1" customFormat="1">
      <c r="E631" s="25"/>
      <c r="F631" s="25"/>
      <c r="X631" s="9"/>
      <c r="Y631" s="9"/>
      <c r="Z631" s="9"/>
      <c r="AA631" s="9"/>
      <c r="AB631" s="9"/>
      <c r="AC631" s="9"/>
      <c r="AD631" s="9"/>
      <c r="AE631" s="9"/>
      <c r="AF631" s="9"/>
      <c r="AG631" s="9"/>
      <c r="AH631" s="9"/>
    </row>
    <row r="632" spans="5:34" s="1" customFormat="1">
      <c r="E632" s="25"/>
      <c r="F632" s="25"/>
      <c r="X632" s="9"/>
      <c r="Y632" s="9"/>
      <c r="Z632" s="9"/>
      <c r="AA632" s="9"/>
      <c r="AB632" s="9"/>
      <c r="AC632" s="9"/>
      <c r="AD632" s="9"/>
      <c r="AE632" s="9"/>
      <c r="AF632" s="9"/>
      <c r="AG632" s="9"/>
      <c r="AH632" s="9"/>
    </row>
    <row r="633" spans="5:34" s="1" customFormat="1">
      <c r="E633" s="25"/>
      <c r="F633" s="25"/>
      <c r="X633" s="9"/>
      <c r="Y633" s="9"/>
      <c r="Z633" s="9"/>
      <c r="AA633" s="9"/>
      <c r="AB633" s="9"/>
      <c r="AC633" s="9"/>
      <c r="AD633" s="9"/>
      <c r="AE633" s="9"/>
      <c r="AF633" s="9"/>
      <c r="AG633" s="9"/>
      <c r="AH633" s="9"/>
    </row>
    <row r="634" spans="5:34" s="1" customFormat="1">
      <c r="E634" s="25"/>
      <c r="F634" s="25"/>
      <c r="X634" s="9"/>
      <c r="Y634" s="9"/>
      <c r="Z634" s="9"/>
      <c r="AA634" s="9"/>
      <c r="AB634" s="9"/>
      <c r="AC634" s="9"/>
      <c r="AD634" s="9"/>
      <c r="AE634" s="9"/>
      <c r="AF634" s="9"/>
      <c r="AG634" s="9"/>
      <c r="AH634" s="9"/>
    </row>
    <row r="635" spans="5:34" s="1" customFormat="1">
      <c r="E635" s="25"/>
      <c r="F635" s="25"/>
      <c r="X635" s="9"/>
      <c r="Y635" s="9"/>
      <c r="Z635" s="9"/>
      <c r="AA635" s="9"/>
      <c r="AB635" s="9"/>
      <c r="AC635" s="9"/>
      <c r="AD635" s="9"/>
      <c r="AE635" s="9"/>
      <c r="AF635" s="9"/>
      <c r="AG635" s="9"/>
      <c r="AH635" s="9"/>
    </row>
    <row r="636" spans="5:34" s="1" customFormat="1">
      <c r="E636" s="25"/>
      <c r="F636" s="25"/>
      <c r="X636" s="9"/>
      <c r="Y636" s="9"/>
      <c r="Z636" s="9"/>
      <c r="AA636" s="9"/>
      <c r="AB636" s="9"/>
      <c r="AC636" s="9"/>
      <c r="AD636" s="9"/>
      <c r="AE636" s="9"/>
      <c r="AF636" s="9"/>
      <c r="AG636" s="9"/>
      <c r="AH636" s="9"/>
    </row>
    <row r="637" spans="5:34" s="1" customFormat="1">
      <c r="E637" s="25"/>
      <c r="F637" s="25"/>
      <c r="X637" s="9"/>
      <c r="Y637" s="9"/>
      <c r="Z637" s="9"/>
      <c r="AA637" s="9"/>
      <c r="AB637" s="9"/>
      <c r="AC637" s="9"/>
      <c r="AD637" s="9"/>
      <c r="AE637" s="9"/>
      <c r="AF637" s="9"/>
      <c r="AG637" s="9"/>
      <c r="AH637" s="9"/>
    </row>
    <row r="638" spans="5:34" s="1" customFormat="1">
      <c r="E638" s="25"/>
      <c r="F638" s="25"/>
      <c r="X638" s="9"/>
      <c r="Y638" s="9"/>
      <c r="Z638" s="9"/>
      <c r="AA638" s="9"/>
      <c r="AB638" s="9"/>
      <c r="AC638" s="9"/>
      <c r="AD638" s="9"/>
      <c r="AE638" s="9"/>
      <c r="AF638" s="9"/>
      <c r="AG638" s="9"/>
      <c r="AH638" s="9"/>
    </row>
    <row r="639" spans="5:34" s="1" customFormat="1">
      <c r="E639" s="25"/>
      <c r="F639" s="25"/>
      <c r="X639" s="9"/>
      <c r="Y639" s="9"/>
      <c r="Z639" s="9"/>
      <c r="AA639" s="9"/>
      <c r="AB639" s="9"/>
      <c r="AC639" s="9"/>
      <c r="AD639" s="9"/>
      <c r="AE639" s="9"/>
      <c r="AF639" s="9"/>
      <c r="AG639" s="9"/>
      <c r="AH639" s="9"/>
    </row>
    <row r="640" spans="5:34" s="1" customFormat="1">
      <c r="E640" s="25"/>
      <c r="F640" s="25"/>
      <c r="X640" s="9"/>
      <c r="Y640" s="9"/>
      <c r="Z640" s="9"/>
      <c r="AA640" s="9"/>
      <c r="AB640" s="9"/>
      <c r="AC640" s="9"/>
      <c r="AD640" s="9"/>
      <c r="AE640" s="9"/>
      <c r="AF640" s="9"/>
      <c r="AG640" s="9"/>
      <c r="AH640" s="9"/>
    </row>
    <row r="641" spans="5:34" s="1" customFormat="1">
      <c r="E641" s="25"/>
      <c r="F641" s="25"/>
      <c r="X641" s="9"/>
      <c r="Y641" s="9"/>
      <c r="Z641" s="9"/>
      <c r="AA641" s="9"/>
      <c r="AB641" s="9"/>
      <c r="AC641" s="9"/>
      <c r="AD641" s="9"/>
      <c r="AE641" s="9"/>
      <c r="AF641" s="9"/>
      <c r="AG641" s="9"/>
      <c r="AH641" s="9"/>
    </row>
    <row r="642" spans="5:34" s="1" customFormat="1">
      <c r="E642" s="25"/>
      <c r="F642" s="25"/>
      <c r="X642" s="9"/>
      <c r="Y642" s="9"/>
      <c r="Z642" s="9"/>
      <c r="AA642" s="9"/>
      <c r="AB642" s="9"/>
      <c r="AC642" s="9"/>
      <c r="AD642" s="9"/>
      <c r="AE642" s="9"/>
      <c r="AF642" s="9"/>
      <c r="AG642" s="9"/>
      <c r="AH642" s="9"/>
    </row>
    <row r="643" spans="5:34" s="1" customFormat="1">
      <c r="E643" s="25"/>
      <c r="F643" s="25"/>
      <c r="X643" s="9"/>
      <c r="Y643" s="9"/>
      <c r="Z643" s="9"/>
      <c r="AA643" s="9"/>
      <c r="AB643" s="9"/>
      <c r="AC643" s="9"/>
      <c r="AD643" s="9"/>
      <c r="AE643" s="9"/>
      <c r="AF643" s="9"/>
      <c r="AG643" s="9"/>
      <c r="AH643" s="9"/>
    </row>
    <row r="644" spans="5:34" s="1" customFormat="1">
      <c r="E644" s="25"/>
      <c r="F644" s="25"/>
      <c r="X644" s="9"/>
      <c r="Y644" s="9"/>
      <c r="Z644" s="9"/>
      <c r="AA644" s="9"/>
      <c r="AB644" s="9"/>
      <c r="AC644" s="9"/>
      <c r="AD644" s="9"/>
      <c r="AE644" s="9"/>
      <c r="AF644" s="9"/>
      <c r="AG644" s="9"/>
      <c r="AH644" s="9"/>
    </row>
    <row r="645" spans="5:34" s="1" customFormat="1">
      <c r="E645" s="25"/>
      <c r="F645" s="25"/>
      <c r="X645" s="9"/>
      <c r="Y645" s="9"/>
      <c r="Z645" s="9"/>
      <c r="AA645" s="9"/>
      <c r="AB645" s="9"/>
      <c r="AC645" s="9"/>
      <c r="AD645" s="9"/>
      <c r="AE645" s="9"/>
      <c r="AF645" s="9"/>
      <c r="AG645" s="9"/>
      <c r="AH645" s="9"/>
    </row>
    <row r="646" spans="5:34" s="1" customFormat="1">
      <c r="E646" s="25"/>
      <c r="F646" s="25"/>
      <c r="X646" s="9"/>
      <c r="Y646" s="9"/>
      <c r="Z646" s="9"/>
      <c r="AA646" s="9"/>
      <c r="AB646" s="9"/>
      <c r="AC646" s="9"/>
      <c r="AD646" s="9"/>
      <c r="AE646" s="9"/>
      <c r="AF646" s="9"/>
      <c r="AG646" s="9"/>
      <c r="AH646" s="9"/>
    </row>
    <row r="647" spans="5:34" s="1" customFormat="1">
      <c r="E647" s="25"/>
      <c r="F647" s="25"/>
      <c r="X647" s="9"/>
      <c r="Y647" s="9"/>
      <c r="Z647" s="9"/>
      <c r="AA647" s="9"/>
      <c r="AB647" s="9"/>
      <c r="AC647" s="9"/>
      <c r="AD647" s="9"/>
      <c r="AE647" s="9"/>
      <c r="AF647" s="9"/>
      <c r="AG647" s="9"/>
      <c r="AH647" s="9"/>
    </row>
    <row r="648" spans="5:34" s="1" customFormat="1">
      <c r="E648" s="25"/>
      <c r="F648" s="25"/>
      <c r="X648" s="9"/>
      <c r="Y648" s="9"/>
      <c r="Z648" s="9"/>
      <c r="AA648" s="9"/>
      <c r="AB648" s="9"/>
      <c r="AC648" s="9"/>
      <c r="AD648" s="9"/>
      <c r="AE648" s="9"/>
      <c r="AF648" s="9"/>
      <c r="AG648" s="9"/>
      <c r="AH648" s="9"/>
    </row>
    <row r="649" spans="5:34" s="1" customFormat="1">
      <c r="E649" s="25"/>
      <c r="F649" s="25"/>
      <c r="X649" s="9"/>
      <c r="Y649" s="9"/>
      <c r="Z649" s="9"/>
      <c r="AA649" s="9"/>
      <c r="AB649" s="9"/>
      <c r="AC649" s="9"/>
      <c r="AD649" s="9"/>
      <c r="AE649" s="9"/>
      <c r="AF649" s="9"/>
      <c r="AG649" s="9"/>
      <c r="AH649" s="9"/>
    </row>
    <row r="650" spans="5:34" s="1" customFormat="1">
      <c r="E650" s="25"/>
      <c r="F650" s="25"/>
      <c r="X650" s="9"/>
      <c r="Y650" s="9"/>
      <c r="Z650" s="9"/>
      <c r="AA650" s="9"/>
      <c r="AB650" s="9"/>
      <c r="AC650" s="9"/>
      <c r="AD650" s="9"/>
      <c r="AE650" s="9"/>
      <c r="AF650" s="9"/>
      <c r="AG650" s="9"/>
      <c r="AH650" s="9"/>
    </row>
    <row r="651" spans="5:34" s="1" customFormat="1">
      <c r="E651" s="25"/>
      <c r="F651" s="25"/>
      <c r="X651" s="9"/>
      <c r="Y651" s="9"/>
      <c r="Z651" s="9"/>
      <c r="AA651" s="9"/>
      <c r="AB651" s="9"/>
      <c r="AC651" s="9"/>
      <c r="AD651" s="9"/>
      <c r="AE651" s="9"/>
      <c r="AF651" s="9"/>
      <c r="AG651" s="9"/>
      <c r="AH651" s="9"/>
    </row>
    <row r="652" spans="5:34" s="1" customFormat="1">
      <c r="E652" s="25"/>
      <c r="F652" s="25"/>
      <c r="X652" s="9"/>
      <c r="Y652" s="9"/>
      <c r="Z652" s="9"/>
      <c r="AA652" s="9"/>
      <c r="AB652" s="9"/>
      <c r="AC652" s="9"/>
      <c r="AD652" s="9"/>
      <c r="AE652" s="9"/>
      <c r="AF652" s="9"/>
      <c r="AG652" s="9"/>
      <c r="AH652" s="9"/>
    </row>
    <row r="653" spans="5:34" s="1" customFormat="1">
      <c r="E653" s="25"/>
      <c r="F653" s="25"/>
      <c r="X653" s="9"/>
      <c r="Y653" s="9"/>
      <c r="Z653" s="9"/>
      <c r="AA653" s="9"/>
      <c r="AB653" s="9"/>
      <c r="AC653" s="9"/>
      <c r="AD653" s="9"/>
      <c r="AE653" s="9"/>
      <c r="AF653" s="9"/>
      <c r="AG653" s="9"/>
      <c r="AH653" s="9"/>
    </row>
    <row r="654" spans="5:34" s="1" customFormat="1">
      <c r="E654" s="25"/>
      <c r="F654" s="25"/>
      <c r="X654" s="9"/>
      <c r="Y654" s="9"/>
      <c r="Z654" s="9"/>
      <c r="AA654" s="9"/>
      <c r="AB654" s="9"/>
      <c r="AC654" s="9"/>
      <c r="AD654" s="9"/>
      <c r="AE654" s="9"/>
      <c r="AF654" s="9"/>
      <c r="AG654" s="9"/>
      <c r="AH654" s="9"/>
    </row>
    <row r="655" spans="5:34" s="1" customFormat="1">
      <c r="E655" s="25"/>
      <c r="F655" s="25"/>
      <c r="X655" s="9"/>
      <c r="Y655" s="9"/>
      <c r="Z655" s="9"/>
      <c r="AA655" s="9"/>
      <c r="AB655" s="9"/>
      <c r="AC655" s="9"/>
      <c r="AD655" s="9"/>
      <c r="AE655" s="9"/>
      <c r="AF655" s="9"/>
      <c r="AG655" s="9"/>
      <c r="AH655" s="9"/>
    </row>
    <row r="656" spans="5:34" s="1" customFormat="1">
      <c r="E656" s="25"/>
      <c r="F656" s="25"/>
      <c r="X656" s="9"/>
      <c r="Y656" s="9"/>
      <c r="Z656" s="9"/>
      <c r="AA656" s="9"/>
      <c r="AB656" s="9"/>
      <c r="AC656" s="9"/>
      <c r="AD656" s="9"/>
      <c r="AE656" s="9"/>
      <c r="AF656" s="9"/>
      <c r="AG656" s="9"/>
      <c r="AH656" s="9"/>
    </row>
    <row r="657" spans="5:34" s="1" customFormat="1">
      <c r="E657" s="25"/>
      <c r="F657" s="25"/>
      <c r="X657" s="9"/>
      <c r="Y657" s="9"/>
      <c r="Z657" s="9"/>
      <c r="AA657" s="9"/>
      <c r="AB657" s="9"/>
      <c r="AC657" s="9"/>
      <c r="AD657" s="9"/>
      <c r="AE657" s="9"/>
      <c r="AF657" s="9"/>
      <c r="AG657" s="9"/>
      <c r="AH657" s="9"/>
    </row>
    <row r="658" spans="5:34" s="1" customFormat="1">
      <c r="E658" s="25"/>
      <c r="F658" s="25"/>
      <c r="X658" s="9"/>
      <c r="Y658" s="9"/>
      <c r="Z658" s="9"/>
      <c r="AA658" s="9"/>
      <c r="AB658" s="9"/>
      <c r="AC658" s="9"/>
      <c r="AD658" s="9"/>
      <c r="AE658" s="9"/>
      <c r="AF658" s="9"/>
      <c r="AG658" s="9"/>
      <c r="AH658" s="9"/>
    </row>
    <row r="659" spans="5:34" s="1" customFormat="1">
      <c r="E659" s="25"/>
      <c r="F659" s="25"/>
      <c r="X659" s="9"/>
      <c r="Y659" s="9"/>
      <c r="Z659" s="9"/>
      <c r="AA659" s="9"/>
      <c r="AB659" s="9"/>
      <c r="AC659" s="9"/>
      <c r="AD659" s="9"/>
      <c r="AE659" s="9"/>
      <c r="AF659" s="9"/>
      <c r="AG659" s="9"/>
      <c r="AH659" s="9"/>
    </row>
    <row r="660" spans="5:34" s="1" customFormat="1">
      <c r="E660" s="25"/>
      <c r="F660" s="25"/>
      <c r="X660" s="9"/>
      <c r="Y660" s="9"/>
      <c r="Z660" s="9"/>
      <c r="AA660" s="9"/>
      <c r="AB660" s="9"/>
      <c r="AC660" s="9"/>
      <c r="AD660" s="9"/>
      <c r="AE660" s="9"/>
      <c r="AF660" s="9"/>
      <c r="AG660" s="9"/>
      <c r="AH660" s="9"/>
    </row>
    <row r="661" spans="5:34" s="1" customFormat="1">
      <c r="E661" s="25"/>
      <c r="F661" s="25"/>
      <c r="X661" s="9"/>
      <c r="Y661" s="9"/>
      <c r="Z661" s="9"/>
      <c r="AA661" s="9"/>
      <c r="AB661" s="9"/>
      <c r="AC661" s="9"/>
      <c r="AD661" s="9"/>
      <c r="AE661" s="9"/>
      <c r="AF661" s="9"/>
      <c r="AG661" s="9"/>
      <c r="AH661" s="9"/>
    </row>
    <row r="662" spans="5:34" s="1" customFormat="1">
      <c r="E662" s="25"/>
      <c r="F662" s="25"/>
      <c r="X662" s="9"/>
      <c r="Y662" s="9"/>
      <c r="Z662" s="9"/>
      <c r="AA662" s="9"/>
      <c r="AB662" s="9"/>
      <c r="AC662" s="9"/>
      <c r="AD662" s="9"/>
      <c r="AE662" s="9"/>
      <c r="AF662" s="9"/>
      <c r="AG662" s="9"/>
      <c r="AH662" s="9"/>
    </row>
    <row r="663" spans="5:34" s="1" customFormat="1">
      <c r="E663" s="25"/>
      <c r="F663" s="25"/>
      <c r="X663" s="9"/>
      <c r="Y663" s="9"/>
      <c r="Z663" s="9"/>
      <c r="AA663" s="9"/>
      <c r="AB663" s="9"/>
      <c r="AC663" s="9"/>
      <c r="AD663" s="9"/>
      <c r="AE663" s="9"/>
      <c r="AF663" s="9"/>
      <c r="AG663" s="9"/>
      <c r="AH663" s="9"/>
    </row>
    <row r="664" spans="5:34" s="1" customFormat="1">
      <c r="E664" s="25"/>
      <c r="F664" s="25"/>
      <c r="X664" s="9"/>
      <c r="Y664" s="9"/>
      <c r="Z664" s="9"/>
      <c r="AA664" s="9"/>
      <c r="AB664" s="9"/>
      <c r="AC664" s="9"/>
      <c r="AD664" s="9"/>
      <c r="AE664" s="9"/>
      <c r="AF664" s="9"/>
      <c r="AG664" s="9"/>
      <c r="AH664" s="9"/>
    </row>
    <row r="665" spans="5:34" s="1" customFormat="1">
      <c r="E665" s="25"/>
      <c r="F665" s="25"/>
      <c r="X665" s="9"/>
      <c r="Y665" s="9"/>
      <c r="Z665" s="9"/>
      <c r="AA665" s="9"/>
      <c r="AB665" s="9"/>
      <c r="AC665" s="9"/>
      <c r="AD665" s="9"/>
      <c r="AE665" s="9"/>
      <c r="AF665" s="9"/>
      <c r="AG665" s="9"/>
      <c r="AH665" s="9"/>
    </row>
    <row r="666" spans="5:34" s="1" customFormat="1">
      <c r="E666" s="25"/>
      <c r="F666" s="25"/>
      <c r="X666" s="9"/>
      <c r="Y666" s="9"/>
      <c r="Z666" s="9"/>
      <c r="AA666" s="9"/>
      <c r="AB666" s="9"/>
      <c r="AC666" s="9"/>
      <c r="AD666" s="9"/>
      <c r="AE666" s="9"/>
      <c r="AF666" s="9"/>
      <c r="AG666" s="9"/>
      <c r="AH666" s="9"/>
    </row>
    <row r="667" spans="5:34" s="1" customFormat="1">
      <c r="E667" s="25"/>
      <c r="F667" s="25"/>
      <c r="X667" s="9"/>
      <c r="Y667" s="9"/>
      <c r="Z667" s="9"/>
      <c r="AA667" s="9"/>
      <c r="AB667" s="9"/>
      <c r="AC667" s="9"/>
      <c r="AD667" s="9"/>
      <c r="AE667" s="9"/>
      <c r="AF667" s="9"/>
      <c r="AG667" s="9"/>
      <c r="AH667" s="9"/>
    </row>
    <row r="668" spans="5:34" s="1" customFormat="1">
      <c r="E668" s="25"/>
      <c r="F668" s="25"/>
      <c r="X668" s="9"/>
      <c r="Y668" s="9"/>
      <c r="Z668" s="9"/>
      <c r="AA668" s="9"/>
      <c r="AB668" s="9"/>
      <c r="AC668" s="9"/>
      <c r="AD668" s="9"/>
      <c r="AE668" s="9"/>
      <c r="AF668" s="9"/>
      <c r="AG668" s="9"/>
      <c r="AH668" s="9"/>
    </row>
    <row r="669" spans="5:34" s="1" customFormat="1">
      <c r="E669" s="25"/>
      <c r="F669" s="25"/>
      <c r="X669" s="9"/>
      <c r="Y669" s="9"/>
      <c r="Z669" s="9"/>
      <c r="AA669" s="9"/>
      <c r="AB669" s="9"/>
      <c r="AC669" s="9"/>
      <c r="AD669" s="9"/>
      <c r="AE669" s="9"/>
      <c r="AF669" s="9"/>
      <c r="AG669" s="9"/>
      <c r="AH669" s="9"/>
    </row>
    <row r="670" spans="5:34" s="1" customFormat="1">
      <c r="E670" s="25"/>
      <c r="F670" s="25"/>
      <c r="X670" s="9"/>
      <c r="Y670" s="9"/>
      <c r="Z670" s="9"/>
      <c r="AA670" s="9"/>
      <c r="AB670" s="9"/>
      <c r="AC670" s="9"/>
      <c r="AD670" s="9"/>
      <c r="AE670" s="9"/>
      <c r="AF670" s="9"/>
      <c r="AG670" s="9"/>
      <c r="AH670" s="9"/>
    </row>
    <row r="671" spans="5:34" s="1" customFormat="1">
      <c r="E671" s="25"/>
      <c r="F671" s="25"/>
      <c r="X671" s="9"/>
      <c r="Y671" s="9"/>
      <c r="Z671" s="9"/>
      <c r="AA671" s="9"/>
      <c r="AB671" s="9"/>
      <c r="AC671" s="9"/>
      <c r="AD671" s="9"/>
      <c r="AE671" s="9"/>
      <c r="AF671" s="9"/>
      <c r="AG671" s="9"/>
      <c r="AH671" s="9"/>
    </row>
    <row r="672" spans="5:34" s="1" customFormat="1">
      <c r="E672" s="25"/>
      <c r="F672" s="25"/>
      <c r="X672" s="9"/>
      <c r="Y672" s="9"/>
      <c r="Z672" s="9"/>
      <c r="AA672" s="9"/>
      <c r="AB672" s="9"/>
      <c r="AC672" s="9"/>
      <c r="AD672" s="9"/>
      <c r="AE672" s="9"/>
      <c r="AF672" s="9"/>
      <c r="AG672" s="9"/>
      <c r="AH672" s="9"/>
    </row>
    <row r="673" spans="5:34" s="1" customFormat="1">
      <c r="E673" s="25"/>
      <c r="F673" s="25"/>
      <c r="X673" s="9"/>
      <c r="Y673" s="9"/>
      <c r="Z673" s="9"/>
      <c r="AA673" s="9"/>
      <c r="AB673" s="9"/>
      <c r="AC673" s="9"/>
      <c r="AD673" s="9"/>
      <c r="AE673" s="9"/>
      <c r="AF673" s="9"/>
      <c r="AG673" s="9"/>
      <c r="AH673" s="9"/>
    </row>
    <row r="674" spans="5:34" s="1" customFormat="1">
      <c r="E674" s="25"/>
      <c r="F674" s="25"/>
      <c r="X674" s="9"/>
      <c r="Y674" s="9"/>
      <c r="Z674" s="9"/>
      <c r="AA674" s="9"/>
      <c r="AB674" s="9"/>
      <c r="AC674" s="9"/>
      <c r="AD674" s="9"/>
      <c r="AE674" s="9"/>
      <c r="AF674" s="9"/>
      <c r="AG674" s="9"/>
      <c r="AH674" s="9"/>
    </row>
    <row r="675" spans="5:34" s="1" customFormat="1">
      <c r="E675" s="25"/>
      <c r="F675" s="25"/>
      <c r="X675" s="9"/>
      <c r="Y675" s="9"/>
      <c r="Z675" s="9"/>
      <c r="AA675" s="9"/>
      <c r="AB675" s="9"/>
      <c r="AC675" s="9"/>
      <c r="AD675" s="9"/>
      <c r="AE675" s="9"/>
      <c r="AF675" s="9"/>
      <c r="AG675" s="9"/>
      <c r="AH675" s="9"/>
    </row>
    <row r="676" spans="5:34" s="1" customFormat="1">
      <c r="E676" s="25"/>
      <c r="F676" s="25"/>
      <c r="X676" s="9"/>
      <c r="Y676" s="9"/>
      <c r="Z676" s="9"/>
      <c r="AA676" s="9"/>
      <c r="AB676" s="9"/>
      <c r="AC676" s="9"/>
      <c r="AD676" s="9"/>
      <c r="AE676" s="9"/>
      <c r="AF676" s="9"/>
      <c r="AG676" s="9"/>
      <c r="AH676" s="9"/>
    </row>
    <row r="677" spans="5:34" s="1" customFormat="1">
      <c r="E677" s="25"/>
      <c r="F677" s="25"/>
      <c r="X677" s="9"/>
      <c r="Y677" s="9"/>
      <c r="Z677" s="9"/>
      <c r="AA677" s="9"/>
      <c r="AB677" s="9"/>
      <c r="AC677" s="9"/>
      <c r="AD677" s="9"/>
      <c r="AE677" s="9"/>
      <c r="AF677" s="9"/>
      <c r="AG677" s="9"/>
      <c r="AH677" s="9"/>
    </row>
    <row r="678" spans="5:34" s="1" customFormat="1">
      <c r="E678" s="25"/>
      <c r="F678" s="25"/>
      <c r="X678" s="9"/>
      <c r="Y678" s="9"/>
      <c r="Z678" s="9"/>
      <c r="AA678" s="9"/>
      <c r="AB678" s="9"/>
      <c r="AC678" s="9"/>
      <c r="AD678" s="9"/>
      <c r="AE678" s="9"/>
      <c r="AF678" s="9"/>
      <c r="AG678" s="9"/>
      <c r="AH678" s="9"/>
    </row>
    <row r="679" spans="5:34" s="1" customFormat="1">
      <c r="E679" s="25"/>
      <c r="F679" s="25"/>
      <c r="X679" s="9"/>
      <c r="Y679" s="9"/>
      <c r="Z679" s="9"/>
      <c r="AA679" s="9"/>
      <c r="AB679" s="9"/>
      <c r="AC679" s="9"/>
      <c r="AD679" s="9"/>
      <c r="AE679" s="9"/>
      <c r="AF679" s="9"/>
      <c r="AG679" s="9"/>
      <c r="AH679" s="9"/>
    </row>
    <row r="680" spans="5:34" s="1" customFormat="1">
      <c r="E680" s="25"/>
      <c r="F680" s="25"/>
      <c r="X680" s="9"/>
      <c r="Y680" s="9"/>
      <c r="Z680" s="9"/>
      <c r="AA680" s="9"/>
      <c r="AB680" s="9"/>
      <c r="AC680" s="9"/>
      <c r="AD680" s="9"/>
      <c r="AE680" s="9"/>
      <c r="AF680" s="9"/>
      <c r="AG680" s="9"/>
      <c r="AH680" s="9"/>
    </row>
    <row r="681" spans="5:34" s="1" customFormat="1">
      <c r="E681" s="25"/>
      <c r="F681" s="25"/>
      <c r="X681" s="9"/>
      <c r="Y681" s="9"/>
      <c r="Z681" s="9"/>
      <c r="AA681" s="9"/>
      <c r="AB681" s="9"/>
      <c r="AC681" s="9"/>
      <c r="AD681" s="9"/>
      <c r="AE681" s="9"/>
      <c r="AF681" s="9"/>
      <c r="AG681" s="9"/>
      <c r="AH681" s="9"/>
    </row>
    <row r="682" spans="5:34" s="1" customFormat="1">
      <c r="E682" s="25"/>
      <c r="F682" s="25"/>
      <c r="X682" s="9"/>
      <c r="Y682" s="9"/>
      <c r="Z682" s="9"/>
      <c r="AA682" s="9"/>
      <c r="AB682" s="9"/>
      <c r="AC682" s="9"/>
      <c r="AD682" s="9"/>
      <c r="AE682" s="9"/>
      <c r="AF682" s="9"/>
      <c r="AG682" s="9"/>
      <c r="AH682" s="9"/>
    </row>
    <row r="683" spans="5:34" s="1" customFormat="1">
      <c r="E683" s="25"/>
      <c r="F683" s="25"/>
      <c r="X683" s="9"/>
      <c r="Y683" s="9"/>
      <c r="Z683" s="9"/>
      <c r="AA683" s="9"/>
      <c r="AB683" s="9"/>
      <c r="AC683" s="9"/>
      <c r="AD683" s="9"/>
      <c r="AE683" s="9"/>
      <c r="AF683" s="9"/>
      <c r="AG683" s="9"/>
      <c r="AH683" s="9"/>
    </row>
    <row r="684" spans="5:34" s="1" customFormat="1">
      <c r="E684" s="25"/>
      <c r="F684" s="25"/>
      <c r="X684" s="9"/>
      <c r="Y684" s="9"/>
      <c r="Z684" s="9"/>
      <c r="AA684" s="9"/>
      <c r="AB684" s="9"/>
      <c r="AC684" s="9"/>
      <c r="AD684" s="9"/>
      <c r="AE684" s="9"/>
      <c r="AF684" s="9"/>
      <c r="AG684" s="9"/>
      <c r="AH684" s="9"/>
    </row>
    <row r="685" spans="5:34" s="1" customFormat="1">
      <c r="E685" s="25"/>
      <c r="F685" s="25"/>
      <c r="X685" s="9"/>
      <c r="Y685" s="9"/>
      <c r="Z685" s="9"/>
      <c r="AA685" s="9"/>
      <c r="AB685" s="9"/>
      <c r="AC685" s="9"/>
      <c r="AD685" s="9"/>
      <c r="AE685" s="9"/>
      <c r="AF685" s="9"/>
      <c r="AG685" s="9"/>
      <c r="AH685" s="9"/>
    </row>
    <row r="686" spans="5:34" s="1" customFormat="1">
      <c r="E686" s="25"/>
      <c r="F686" s="25"/>
      <c r="X686" s="9"/>
      <c r="Y686" s="9"/>
      <c r="Z686" s="9"/>
      <c r="AA686" s="9"/>
      <c r="AB686" s="9"/>
      <c r="AC686" s="9"/>
      <c r="AD686" s="9"/>
      <c r="AE686" s="9"/>
      <c r="AF686" s="9"/>
      <c r="AG686" s="9"/>
      <c r="AH686" s="9"/>
    </row>
    <row r="687" spans="5:34" s="1" customFormat="1">
      <c r="E687" s="25"/>
      <c r="F687" s="25"/>
      <c r="X687" s="9"/>
      <c r="Y687" s="9"/>
      <c r="Z687" s="9"/>
      <c r="AA687" s="9"/>
      <c r="AB687" s="9"/>
      <c r="AC687" s="9"/>
      <c r="AD687" s="9"/>
      <c r="AE687" s="9"/>
      <c r="AF687" s="9"/>
      <c r="AG687" s="9"/>
      <c r="AH687" s="9"/>
    </row>
    <row r="688" spans="5:34" s="1" customFormat="1">
      <c r="E688" s="25"/>
      <c r="F688" s="25"/>
      <c r="X688" s="9"/>
      <c r="Y688" s="9"/>
      <c r="Z688" s="9"/>
      <c r="AA688" s="9"/>
      <c r="AB688" s="9"/>
      <c r="AC688" s="9"/>
      <c r="AD688" s="9"/>
      <c r="AE688" s="9"/>
      <c r="AF688" s="9"/>
      <c r="AG688" s="9"/>
      <c r="AH688" s="9"/>
    </row>
    <row r="689" spans="5:34" s="1" customFormat="1">
      <c r="E689" s="25"/>
      <c r="F689" s="25"/>
      <c r="X689" s="9"/>
      <c r="Y689" s="9"/>
      <c r="Z689" s="9"/>
      <c r="AA689" s="9"/>
      <c r="AB689" s="9"/>
      <c r="AC689" s="9"/>
      <c r="AD689" s="9"/>
      <c r="AE689" s="9"/>
      <c r="AF689" s="9"/>
      <c r="AG689" s="9"/>
      <c r="AH689" s="9"/>
    </row>
    <row r="690" spans="5:34" s="1" customFormat="1">
      <c r="E690" s="25"/>
      <c r="F690" s="25"/>
      <c r="X690" s="9"/>
      <c r="Y690" s="9"/>
      <c r="Z690" s="9"/>
      <c r="AA690" s="9"/>
      <c r="AB690" s="9"/>
      <c r="AC690" s="9"/>
      <c r="AD690" s="9"/>
      <c r="AE690" s="9"/>
      <c r="AF690" s="9"/>
      <c r="AG690" s="9"/>
      <c r="AH690" s="9"/>
    </row>
    <row r="691" spans="5:34" s="1" customFormat="1">
      <c r="E691" s="25"/>
      <c r="F691" s="25"/>
      <c r="X691" s="9"/>
      <c r="Y691" s="9"/>
      <c r="Z691" s="9"/>
      <c r="AA691" s="9"/>
      <c r="AB691" s="9"/>
      <c r="AC691" s="9"/>
      <c r="AD691" s="9"/>
      <c r="AE691" s="9"/>
      <c r="AF691" s="9"/>
      <c r="AG691" s="9"/>
      <c r="AH691" s="9"/>
    </row>
    <row r="692" spans="5:34" s="1" customFormat="1">
      <c r="E692" s="25"/>
      <c r="F692" s="25"/>
      <c r="X692" s="9"/>
      <c r="Y692" s="9"/>
      <c r="Z692" s="9"/>
      <c r="AA692" s="9"/>
      <c r="AB692" s="9"/>
      <c r="AC692" s="9"/>
      <c r="AD692" s="9"/>
      <c r="AE692" s="9"/>
      <c r="AF692" s="9"/>
      <c r="AG692" s="9"/>
      <c r="AH692" s="9"/>
    </row>
    <row r="693" spans="5:34" s="1" customFormat="1">
      <c r="E693" s="25"/>
      <c r="F693" s="25"/>
      <c r="X693" s="9"/>
      <c r="Y693" s="9"/>
      <c r="Z693" s="9"/>
      <c r="AA693" s="9"/>
      <c r="AB693" s="9"/>
      <c r="AC693" s="9"/>
      <c r="AD693" s="9"/>
      <c r="AE693" s="9"/>
      <c r="AF693" s="9"/>
      <c r="AG693" s="9"/>
      <c r="AH693" s="9"/>
    </row>
    <row r="694" spans="5:34" s="1" customFormat="1">
      <c r="E694" s="25"/>
      <c r="F694" s="25"/>
      <c r="X694" s="9"/>
      <c r="Y694" s="9"/>
      <c r="Z694" s="9"/>
      <c r="AA694" s="9"/>
      <c r="AB694" s="9"/>
      <c r="AC694" s="9"/>
      <c r="AD694" s="9"/>
      <c r="AE694" s="9"/>
      <c r="AF694" s="9"/>
      <c r="AG694" s="9"/>
      <c r="AH694" s="9"/>
    </row>
    <row r="695" spans="5:34" s="1" customFormat="1">
      <c r="E695" s="25"/>
      <c r="F695" s="25"/>
      <c r="X695" s="9"/>
      <c r="Y695" s="9"/>
      <c r="Z695" s="9"/>
      <c r="AA695" s="9"/>
      <c r="AB695" s="9"/>
      <c r="AC695" s="9"/>
      <c r="AD695" s="9"/>
      <c r="AE695" s="9"/>
      <c r="AF695" s="9"/>
      <c r="AG695" s="9"/>
      <c r="AH695" s="9"/>
    </row>
    <row r="696" spans="5:34" s="1" customFormat="1">
      <c r="E696" s="25"/>
      <c r="F696" s="25"/>
      <c r="X696" s="9"/>
      <c r="Y696" s="9"/>
      <c r="Z696" s="9"/>
      <c r="AA696" s="9"/>
      <c r="AB696" s="9"/>
      <c r="AC696" s="9"/>
      <c r="AD696" s="9"/>
      <c r="AE696" s="9"/>
      <c r="AF696" s="9"/>
      <c r="AG696" s="9"/>
      <c r="AH696" s="9"/>
    </row>
    <row r="697" spans="5:34" s="1" customFormat="1">
      <c r="E697" s="25"/>
      <c r="F697" s="25"/>
      <c r="X697" s="9"/>
      <c r="Y697" s="9"/>
      <c r="Z697" s="9"/>
      <c r="AA697" s="9"/>
      <c r="AB697" s="9"/>
      <c r="AC697" s="9"/>
      <c r="AD697" s="9"/>
      <c r="AE697" s="9"/>
      <c r="AF697" s="9"/>
      <c r="AG697" s="9"/>
      <c r="AH697" s="9"/>
    </row>
    <row r="698" spans="5:34" s="1" customFormat="1">
      <c r="E698" s="25"/>
      <c r="F698" s="25"/>
      <c r="X698" s="9"/>
      <c r="Y698" s="9"/>
      <c r="Z698" s="9"/>
      <c r="AA698" s="9"/>
      <c r="AB698" s="9"/>
      <c r="AC698" s="9"/>
      <c r="AD698" s="9"/>
      <c r="AE698" s="9"/>
      <c r="AF698" s="9"/>
      <c r="AG698" s="9"/>
      <c r="AH698" s="9"/>
    </row>
    <row r="699" spans="5:34" s="1" customFormat="1">
      <c r="E699" s="25"/>
      <c r="F699" s="25"/>
      <c r="X699" s="9"/>
      <c r="Y699" s="9"/>
      <c r="Z699" s="9"/>
      <c r="AA699" s="9"/>
      <c r="AB699" s="9"/>
      <c r="AC699" s="9"/>
      <c r="AD699" s="9"/>
      <c r="AE699" s="9"/>
      <c r="AF699" s="9"/>
      <c r="AG699" s="9"/>
      <c r="AH699" s="9"/>
    </row>
    <row r="700" spans="5:34" s="1" customFormat="1">
      <c r="E700" s="25"/>
      <c r="F700" s="25"/>
      <c r="X700" s="9"/>
      <c r="Y700" s="9"/>
      <c r="Z700" s="9"/>
      <c r="AA700" s="9"/>
      <c r="AB700" s="9"/>
      <c r="AC700" s="9"/>
      <c r="AD700" s="9"/>
      <c r="AE700" s="9"/>
      <c r="AF700" s="9"/>
      <c r="AG700" s="9"/>
      <c r="AH700" s="9"/>
    </row>
    <row r="701" spans="5:34" s="1" customFormat="1">
      <c r="E701" s="25"/>
      <c r="F701" s="25"/>
      <c r="X701" s="9"/>
      <c r="Y701" s="9"/>
      <c r="Z701" s="9"/>
      <c r="AA701" s="9"/>
      <c r="AB701" s="9"/>
      <c r="AC701" s="9"/>
      <c r="AD701" s="9"/>
      <c r="AE701" s="9"/>
      <c r="AF701" s="9"/>
      <c r="AG701" s="9"/>
      <c r="AH701" s="9"/>
    </row>
    <row r="702" spans="5:34" s="1" customFormat="1">
      <c r="E702" s="25"/>
      <c r="F702" s="25"/>
      <c r="X702" s="9"/>
      <c r="Y702" s="9"/>
      <c r="Z702" s="9"/>
      <c r="AA702" s="9"/>
      <c r="AB702" s="9"/>
      <c r="AC702" s="9"/>
      <c r="AD702" s="9"/>
      <c r="AE702" s="9"/>
      <c r="AF702" s="9"/>
      <c r="AG702" s="9"/>
      <c r="AH702" s="9"/>
    </row>
    <row r="703" spans="5:34" s="1" customFormat="1">
      <c r="E703" s="25"/>
      <c r="F703" s="25"/>
      <c r="X703" s="9"/>
      <c r="Y703" s="9"/>
      <c r="Z703" s="9"/>
      <c r="AA703" s="9"/>
      <c r="AB703" s="9"/>
      <c r="AC703" s="9"/>
      <c r="AD703" s="9"/>
      <c r="AE703" s="9"/>
      <c r="AF703" s="9"/>
      <c r="AG703" s="9"/>
      <c r="AH703" s="9"/>
    </row>
    <row r="704" spans="5:34" s="1" customFormat="1">
      <c r="E704" s="25"/>
      <c r="F704" s="25"/>
      <c r="X704" s="9"/>
      <c r="Y704" s="9"/>
      <c r="Z704" s="9"/>
      <c r="AA704" s="9"/>
      <c r="AB704" s="9"/>
      <c r="AC704" s="9"/>
      <c r="AD704" s="9"/>
      <c r="AE704" s="9"/>
      <c r="AF704" s="9"/>
      <c r="AG704" s="9"/>
      <c r="AH704" s="9"/>
    </row>
    <row r="705" spans="5:34" s="1" customFormat="1">
      <c r="E705" s="25"/>
      <c r="F705" s="25"/>
      <c r="X705" s="9"/>
      <c r="Y705" s="9"/>
      <c r="Z705" s="9"/>
      <c r="AA705" s="9"/>
      <c r="AB705" s="9"/>
      <c r="AC705" s="9"/>
      <c r="AD705" s="9"/>
      <c r="AE705" s="9"/>
      <c r="AF705" s="9"/>
      <c r="AG705" s="9"/>
      <c r="AH705" s="9"/>
    </row>
    <row r="706" spans="5:34" s="1" customFormat="1">
      <c r="E706" s="25"/>
      <c r="F706" s="25"/>
      <c r="X706" s="9"/>
      <c r="Y706" s="9"/>
      <c r="Z706" s="9"/>
      <c r="AA706" s="9"/>
      <c r="AB706" s="9"/>
      <c r="AC706" s="9"/>
      <c r="AD706" s="9"/>
      <c r="AE706" s="9"/>
      <c r="AF706" s="9"/>
      <c r="AG706" s="9"/>
      <c r="AH706" s="9"/>
    </row>
    <row r="707" spans="5:34" s="1" customFormat="1">
      <c r="E707" s="25"/>
      <c r="F707" s="25"/>
      <c r="X707" s="9"/>
      <c r="Y707" s="9"/>
      <c r="Z707" s="9"/>
      <c r="AA707" s="9"/>
      <c r="AB707" s="9"/>
      <c r="AC707" s="9"/>
      <c r="AD707" s="9"/>
      <c r="AE707" s="9"/>
      <c r="AF707" s="9"/>
      <c r="AG707" s="9"/>
      <c r="AH707" s="9"/>
    </row>
    <row r="708" spans="5:34" s="1" customFormat="1">
      <c r="E708" s="25"/>
      <c r="F708" s="25"/>
      <c r="X708" s="9"/>
      <c r="Y708" s="9"/>
      <c r="Z708" s="9"/>
      <c r="AA708" s="9"/>
      <c r="AB708" s="9"/>
      <c r="AC708" s="9"/>
      <c r="AD708" s="9"/>
      <c r="AE708" s="9"/>
      <c r="AF708" s="9"/>
      <c r="AG708" s="9"/>
      <c r="AH708" s="9"/>
    </row>
    <row r="709" spans="5:34" s="1" customFormat="1">
      <c r="E709" s="25"/>
      <c r="F709" s="25"/>
      <c r="X709" s="9"/>
      <c r="Y709" s="9"/>
      <c r="Z709" s="9"/>
      <c r="AA709" s="9"/>
      <c r="AB709" s="9"/>
      <c r="AC709" s="9"/>
      <c r="AD709" s="9"/>
      <c r="AE709" s="9"/>
      <c r="AF709" s="9"/>
      <c r="AG709" s="9"/>
      <c r="AH709" s="9"/>
    </row>
    <row r="710" spans="5:34" s="1" customFormat="1">
      <c r="E710" s="25"/>
      <c r="F710" s="25"/>
      <c r="X710" s="9"/>
      <c r="Y710" s="9"/>
      <c r="Z710" s="9"/>
      <c r="AA710" s="9"/>
      <c r="AB710" s="9"/>
      <c r="AC710" s="9"/>
      <c r="AD710" s="9"/>
      <c r="AE710" s="9"/>
      <c r="AF710" s="9"/>
      <c r="AG710" s="9"/>
      <c r="AH710" s="9"/>
    </row>
    <row r="711" spans="5:34" s="1" customFormat="1">
      <c r="E711" s="25"/>
      <c r="F711" s="25"/>
      <c r="X711" s="9"/>
      <c r="Y711" s="9"/>
      <c r="Z711" s="9"/>
      <c r="AA711" s="9"/>
      <c r="AB711" s="9"/>
      <c r="AC711" s="9"/>
      <c r="AD711" s="9"/>
      <c r="AE711" s="9"/>
      <c r="AF711" s="9"/>
      <c r="AG711" s="9"/>
      <c r="AH711" s="9"/>
    </row>
    <row r="712" spans="5:34" s="1" customFormat="1">
      <c r="E712" s="25"/>
      <c r="F712" s="25"/>
      <c r="X712" s="9"/>
      <c r="Y712" s="9"/>
      <c r="Z712" s="9"/>
      <c r="AA712" s="9"/>
      <c r="AB712" s="9"/>
      <c r="AC712" s="9"/>
      <c r="AD712" s="9"/>
      <c r="AE712" s="9"/>
      <c r="AF712" s="9"/>
      <c r="AG712" s="9"/>
      <c r="AH712" s="9"/>
    </row>
    <row r="713" spans="5:34" s="1" customFormat="1">
      <c r="E713" s="25"/>
      <c r="F713" s="25"/>
      <c r="X713" s="9"/>
      <c r="Y713" s="9"/>
      <c r="Z713" s="9"/>
      <c r="AA713" s="9"/>
      <c r="AB713" s="9"/>
      <c r="AC713" s="9"/>
      <c r="AD713" s="9"/>
      <c r="AE713" s="9"/>
      <c r="AF713" s="9"/>
      <c r="AG713" s="9"/>
      <c r="AH713" s="9"/>
    </row>
    <row r="714" spans="5:34" s="1" customFormat="1">
      <c r="E714" s="25"/>
      <c r="F714" s="25"/>
      <c r="X714" s="9"/>
      <c r="Y714" s="9"/>
      <c r="Z714" s="9"/>
      <c r="AA714" s="9"/>
      <c r="AB714" s="9"/>
      <c r="AC714" s="9"/>
      <c r="AD714" s="9"/>
      <c r="AE714" s="9"/>
      <c r="AF714" s="9"/>
      <c r="AG714" s="9"/>
      <c r="AH714" s="9"/>
    </row>
    <row r="715" spans="5:34" s="1" customFormat="1">
      <c r="E715" s="25"/>
      <c r="F715" s="25"/>
      <c r="X715" s="9"/>
      <c r="Y715" s="9"/>
      <c r="Z715" s="9"/>
      <c r="AA715" s="9"/>
      <c r="AB715" s="9"/>
      <c r="AC715" s="9"/>
      <c r="AD715" s="9"/>
      <c r="AE715" s="9"/>
      <c r="AF715" s="9"/>
      <c r="AG715" s="9"/>
      <c r="AH715" s="9"/>
    </row>
    <row r="716" spans="5:34" s="1" customFormat="1">
      <c r="E716" s="25"/>
      <c r="F716" s="25"/>
      <c r="X716" s="9"/>
      <c r="Y716" s="9"/>
      <c r="Z716" s="9"/>
      <c r="AA716" s="9"/>
      <c r="AB716" s="9"/>
      <c r="AC716" s="9"/>
      <c r="AD716" s="9"/>
      <c r="AE716" s="9"/>
      <c r="AF716" s="9"/>
      <c r="AG716" s="9"/>
      <c r="AH716" s="9"/>
    </row>
    <row r="717" spans="5:34" s="1" customFormat="1">
      <c r="E717" s="25"/>
      <c r="F717" s="25"/>
      <c r="X717" s="9"/>
      <c r="Y717" s="9"/>
      <c r="Z717" s="9"/>
      <c r="AA717" s="9"/>
      <c r="AB717" s="9"/>
      <c r="AC717" s="9"/>
      <c r="AD717" s="9"/>
      <c r="AE717" s="9"/>
      <c r="AF717" s="9"/>
      <c r="AG717" s="9"/>
      <c r="AH717" s="9"/>
    </row>
    <row r="718" spans="5:34" s="1" customFormat="1">
      <c r="E718" s="25"/>
      <c r="F718" s="25"/>
      <c r="X718" s="9"/>
      <c r="Y718" s="9"/>
      <c r="Z718" s="9"/>
      <c r="AA718" s="9"/>
      <c r="AB718" s="9"/>
      <c r="AC718" s="9"/>
      <c r="AD718" s="9"/>
      <c r="AE718" s="9"/>
      <c r="AF718" s="9"/>
      <c r="AG718" s="9"/>
      <c r="AH718" s="9"/>
    </row>
    <row r="719" spans="5:34" s="1" customFormat="1">
      <c r="E719" s="25"/>
      <c r="F719" s="25"/>
      <c r="X719" s="9"/>
      <c r="Y719" s="9"/>
      <c r="Z719" s="9"/>
      <c r="AA719" s="9"/>
      <c r="AB719" s="9"/>
      <c r="AC719" s="9"/>
      <c r="AD719" s="9"/>
      <c r="AE719" s="9"/>
      <c r="AF719" s="9"/>
      <c r="AG719" s="9"/>
      <c r="AH719" s="9"/>
    </row>
    <row r="720" spans="5:34" s="1" customFormat="1">
      <c r="E720" s="25"/>
      <c r="F720" s="25"/>
      <c r="X720" s="9"/>
      <c r="Y720" s="9"/>
      <c r="Z720" s="9"/>
      <c r="AA720" s="9"/>
      <c r="AB720" s="9"/>
      <c r="AC720" s="9"/>
      <c r="AD720" s="9"/>
      <c r="AE720" s="9"/>
      <c r="AF720" s="9"/>
      <c r="AG720" s="9"/>
      <c r="AH720" s="9"/>
    </row>
    <row r="721" spans="5:34" s="1" customFormat="1">
      <c r="E721" s="25"/>
      <c r="F721" s="25"/>
      <c r="X721" s="9"/>
      <c r="Y721" s="9"/>
      <c r="Z721" s="9"/>
      <c r="AA721" s="9"/>
      <c r="AB721" s="9"/>
      <c r="AC721" s="9"/>
      <c r="AD721" s="9"/>
      <c r="AE721" s="9"/>
      <c r="AF721" s="9"/>
      <c r="AG721" s="9"/>
      <c r="AH721" s="9"/>
    </row>
    <row r="722" spans="5:34" s="1" customFormat="1">
      <c r="E722" s="25"/>
      <c r="F722" s="25"/>
      <c r="X722" s="9"/>
      <c r="Y722" s="9"/>
      <c r="Z722" s="9"/>
      <c r="AA722" s="9"/>
      <c r="AB722" s="9"/>
      <c r="AC722" s="9"/>
      <c r="AD722" s="9"/>
      <c r="AE722" s="9"/>
      <c r="AF722" s="9"/>
      <c r="AG722" s="9"/>
      <c r="AH722" s="9"/>
    </row>
    <row r="723" spans="5:34" s="1" customFormat="1">
      <c r="E723" s="25"/>
      <c r="F723" s="25"/>
      <c r="X723" s="9"/>
      <c r="Y723" s="9"/>
      <c r="Z723" s="9"/>
      <c r="AA723" s="9"/>
      <c r="AB723" s="9"/>
      <c r="AC723" s="9"/>
      <c r="AD723" s="9"/>
      <c r="AE723" s="9"/>
      <c r="AF723" s="9"/>
      <c r="AG723" s="9"/>
      <c r="AH723" s="9"/>
    </row>
    <row r="724" spans="5:34" s="1" customFormat="1">
      <c r="E724" s="25"/>
      <c r="F724" s="25"/>
      <c r="X724" s="9"/>
      <c r="Y724" s="9"/>
      <c r="Z724" s="9"/>
      <c r="AA724" s="9"/>
      <c r="AB724" s="9"/>
      <c r="AC724" s="9"/>
      <c r="AD724" s="9"/>
      <c r="AE724" s="9"/>
      <c r="AF724" s="9"/>
      <c r="AG724" s="9"/>
      <c r="AH724" s="9"/>
    </row>
    <row r="725" spans="5:34" s="1" customFormat="1">
      <c r="E725" s="25"/>
      <c r="F725" s="25"/>
      <c r="X725" s="9"/>
      <c r="Y725" s="9"/>
      <c r="Z725" s="9"/>
      <c r="AA725" s="9"/>
      <c r="AB725" s="9"/>
      <c r="AC725" s="9"/>
      <c r="AD725" s="9"/>
      <c r="AE725" s="9"/>
      <c r="AF725" s="9"/>
      <c r="AG725" s="9"/>
      <c r="AH725" s="9"/>
    </row>
    <row r="726" spans="5:34" s="1" customFormat="1">
      <c r="E726" s="25"/>
      <c r="F726" s="25"/>
      <c r="X726" s="9"/>
      <c r="Y726" s="9"/>
      <c r="Z726" s="9"/>
      <c r="AA726" s="9"/>
      <c r="AB726" s="9"/>
      <c r="AC726" s="9"/>
      <c r="AD726" s="9"/>
      <c r="AE726" s="9"/>
      <c r="AF726" s="9"/>
      <c r="AG726" s="9"/>
      <c r="AH726" s="9"/>
    </row>
    <row r="727" spans="5:34" s="1" customFormat="1">
      <c r="E727" s="25"/>
      <c r="F727" s="25"/>
      <c r="X727" s="9"/>
      <c r="Y727" s="9"/>
      <c r="Z727" s="9"/>
      <c r="AA727" s="9"/>
      <c r="AB727" s="9"/>
      <c r="AC727" s="9"/>
      <c r="AD727" s="9"/>
      <c r="AE727" s="9"/>
      <c r="AF727" s="9"/>
      <c r="AG727" s="9"/>
      <c r="AH727" s="9"/>
    </row>
    <row r="728" spans="5:34" s="1" customFormat="1">
      <c r="E728" s="25"/>
      <c r="F728" s="25"/>
      <c r="X728" s="9"/>
      <c r="Y728" s="9"/>
      <c r="Z728" s="9"/>
      <c r="AA728" s="9"/>
      <c r="AB728" s="9"/>
      <c r="AC728" s="9"/>
      <c r="AD728" s="9"/>
      <c r="AE728" s="9"/>
      <c r="AF728" s="9"/>
      <c r="AG728" s="9"/>
      <c r="AH728" s="9"/>
    </row>
    <row r="729" spans="5:34" s="1" customFormat="1">
      <c r="E729" s="25"/>
      <c r="F729" s="25"/>
      <c r="X729" s="9"/>
      <c r="Y729" s="9"/>
      <c r="Z729" s="9"/>
      <c r="AA729" s="9"/>
      <c r="AB729" s="9"/>
      <c r="AC729" s="9"/>
      <c r="AD729" s="9"/>
      <c r="AE729" s="9"/>
      <c r="AF729" s="9"/>
      <c r="AG729" s="9"/>
      <c r="AH729" s="9"/>
    </row>
    <row r="730" spans="5:34" s="1" customFormat="1">
      <c r="E730" s="25"/>
      <c r="F730" s="25"/>
      <c r="X730" s="9"/>
      <c r="Y730" s="9"/>
      <c r="Z730" s="9"/>
      <c r="AA730" s="9"/>
      <c r="AB730" s="9"/>
      <c r="AC730" s="9"/>
      <c r="AD730" s="9"/>
      <c r="AE730" s="9"/>
      <c r="AF730" s="9"/>
      <c r="AG730" s="9"/>
      <c r="AH730" s="9"/>
    </row>
    <row r="731" spans="5:34" s="1" customFormat="1">
      <c r="E731" s="25"/>
      <c r="F731" s="25"/>
      <c r="X731" s="9"/>
      <c r="Y731" s="9"/>
      <c r="Z731" s="9"/>
      <c r="AA731" s="9"/>
      <c r="AB731" s="9"/>
      <c r="AC731" s="9"/>
      <c r="AD731" s="9"/>
      <c r="AE731" s="9"/>
      <c r="AF731" s="9"/>
      <c r="AG731" s="9"/>
      <c r="AH731" s="9"/>
    </row>
    <row r="732" spans="5:34" s="1" customFormat="1">
      <c r="E732" s="25"/>
      <c r="F732" s="25"/>
      <c r="X732" s="9"/>
      <c r="Y732" s="9"/>
      <c r="Z732" s="9"/>
      <c r="AA732" s="9"/>
      <c r="AB732" s="9"/>
      <c r="AC732" s="9"/>
      <c r="AD732" s="9"/>
      <c r="AE732" s="9"/>
      <c r="AF732" s="9"/>
      <c r="AG732" s="9"/>
      <c r="AH732" s="9"/>
    </row>
    <row r="733" spans="5:34" s="1" customFormat="1">
      <c r="E733" s="25"/>
      <c r="F733" s="25"/>
      <c r="X733" s="9"/>
      <c r="Y733" s="9"/>
      <c r="Z733" s="9"/>
      <c r="AA733" s="9"/>
      <c r="AB733" s="9"/>
      <c r="AC733" s="9"/>
      <c r="AD733" s="9"/>
      <c r="AE733" s="9"/>
      <c r="AF733" s="9"/>
      <c r="AG733" s="9"/>
      <c r="AH733" s="9"/>
    </row>
    <row r="734" spans="5:34" s="1" customFormat="1">
      <c r="E734" s="25"/>
      <c r="F734" s="25"/>
      <c r="X734" s="9"/>
      <c r="Y734" s="9"/>
      <c r="Z734" s="9"/>
      <c r="AA734" s="9"/>
      <c r="AB734" s="9"/>
      <c r="AC734" s="9"/>
      <c r="AD734" s="9"/>
      <c r="AE734" s="9"/>
      <c r="AF734" s="9"/>
      <c r="AG734" s="9"/>
      <c r="AH734" s="9"/>
    </row>
    <row r="735" spans="5:34" s="1" customFormat="1">
      <c r="E735" s="25"/>
      <c r="F735" s="25"/>
      <c r="X735" s="9"/>
      <c r="Y735" s="9"/>
      <c r="Z735" s="9"/>
      <c r="AA735" s="9"/>
      <c r="AB735" s="9"/>
      <c r="AC735" s="9"/>
      <c r="AD735" s="9"/>
      <c r="AE735" s="9"/>
      <c r="AF735" s="9"/>
      <c r="AG735" s="9"/>
      <c r="AH735" s="9"/>
    </row>
    <row r="736" spans="5:34" s="1" customFormat="1">
      <c r="E736" s="25"/>
      <c r="F736" s="25"/>
      <c r="X736" s="9"/>
      <c r="Y736" s="9"/>
      <c r="Z736" s="9"/>
      <c r="AA736" s="9"/>
      <c r="AB736" s="9"/>
      <c r="AC736" s="9"/>
      <c r="AD736" s="9"/>
      <c r="AE736" s="9"/>
      <c r="AF736" s="9"/>
      <c r="AG736" s="9"/>
      <c r="AH736" s="9"/>
    </row>
    <row r="737" spans="5:34" s="1" customFormat="1">
      <c r="E737" s="25"/>
      <c r="F737" s="25"/>
      <c r="X737" s="9"/>
      <c r="Y737" s="9"/>
      <c r="Z737" s="9"/>
      <c r="AA737" s="9"/>
      <c r="AB737" s="9"/>
      <c r="AC737" s="9"/>
      <c r="AD737" s="9"/>
      <c r="AE737" s="9"/>
      <c r="AF737" s="9"/>
      <c r="AG737" s="9"/>
      <c r="AH737" s="9"/>
    </row>
    <row r="738" spans="5:34" s="1" customFormat="1">
      <c r="E738" s="25"/>
      <c r="F738" s="25"/>
      <c r="X738" s="9"/>
      <c r="Y738" s="9"/>
      <c r="Z738" s="9"/>
      <c r="AA738" s="9"/>
      <c r="AB738" s="9"/>
      <c r="AC738" s="9"/>
      <c r="AD738" s="9"/>
      <c r="AE738" s="9"/>
      <c r="AF738" s="9"/>
      <c r="AG738" s="9"/>
      <c r="AH738" s="9"/>
    </row>
    <row r="739" spans="5:34" s="1" customFormat="1">
      <c r="E739" s="25"/>
      <c r="F739" s="25"/>
      <c r="X739" s="9"/>
      <c r="Y739" s="9"/>
      <c r="Z739" s="9"/>
      <c r="AA739" s="9"/>
      <c r="AB739" s="9"/>
      <c r="AC739" s="9"/>
      <c r="AD739" s="9"/>
      <c r="AE739" s="9"/>
      <c r="AF739" s="9"/>
      <c r="AG739" s="9"/>
      <c r="AH739" s="9"/>
    </row>
    <row r="740" spans="5:34" s="1" customFormat="1">
      <c r="E740" s="25"/>
      <c r="F740" s="25"/>
      <c r="X740" s="9"/>
      <c r="Y740" s="9"/>
      <c r="Z740" s="9"/>
      <c r="AA740" s="9"/>
      <c r="AB740" s="9"/>
      <c r="AC740" s="9"/>
      <c r="AD740" s="9"/>
      <c r="AE740" s="9"/>
      <c r="AF740" s="9"/>
      <c r="AG740" s="9"/>
      <c r="AH740" s="9"/>
    </row>
    <row r="741" spans="5:34" s="1" customFormat="1">
      <c r="E741" s="25"/>
      <c r="F741" s="25"/>
      <c r="X741" s="9"/>
      <c r="Y741" s="9"/>
      <c r="Z741" s="9"/>
      <c r="AA741" s="9"/>
      <c r="AB741" s="9"/>
      <c r="AC741" s="9"/>
      <c r="AD741" s="9"/>
      <c r="AE741" s="9"/>
      <c r="AF741" s="9"/>
      <c r="AG741" s="9"/>
      <c r="AH741" s="9"/>
    </row>
    <row r="742" spans="5:34" s="1" customFormat="1">
      <c r="E742" s="25"/>
      <c r="F742" s="25"/>
      <c r="X742" s="9"/>
      <c r="Y742" s="9"/>
      <c r="Z742" s="9"/>
      <c r="AA742" s="9"/>
      <c r="AB742" s="9"/>
      <c r="AC742" s="9"/>
      <c r="AD742" s="9"/>
      <c r="AE742" s="9"/>
      <c r="AF742" s="9"/>
      <c r="AG742" s="9"/>
      <c r="AH742" s="9"/>
    </row>
    <row r="743" spans="5:34" s="1" customFormat="1">
      <c r="E743" s="25"/>
      <c r="F743" s="25"/>
      <c r="X743" s="9"/>
      <c r="Y743" s="9"/>
      <c r="Z743" s="9"/>
      <c r="AA743" s="9"/>
      <c r="AB743" s="9"/>
      <c r="AC743" s="9"/>
      <c r="AD743" s="9"/>
      <c r="AE743" s="9"/>
      <c r="AF743" s="9"/>
      <c r="AG743" s="9"/>
      <c r="AH743" s="9"/>
    </row>
    <row r="744" spans="5:34" s="1" customFormat="1">
      <c r="E744" s="25"/>
      <c r="F744" s="25"/>
      <c r="X744" s="9"/>
      <c r="Y744" s="9"/>
      <c r="Z744" s="9"/>
      <c r="AA744" s="9"/>
      <c r="AB744" s="9"/>
      <c r="AC744" s="9"/>
      <c r="AD744" s="9"/>
      <c r="AE744" s="9"/>
      <c r="AF744" s="9"/>
      <c r="AG744" s="9"/>
      <c r="AH744" s="9"/>
    </row>
    <row r="745" spans="5:34" s="1" customFormat="1">
      <c r="E745" s="25"/>
      <c r="F745" s="25"/>
      <c r="X745" s="9"/>
      <c r="Y745" s="9"/>
      <c r="Z745" s="9"/>
      <c r="AA745" s="9"/>
      <c r="AB745" s="9"/>
      <c r="AC745" s="9"/>
      <c r="AD745" s="9"/>
      <c r="AE745" s="9"/>
      <c r="AF745" s="9"/>
      <c r="AG745" s="9"/>
      <c r="AH745" s="9"/>
    </row>
    <row r="746" spans="5:34" s="1" customFormat="1">
      <c r="E746" s="25"/>
      <c r="F746" s="25"/>
      <c r="X746" s="9"/>
      <c r="Y746" s="9"/>
      <c r="Z746" s="9"/>
      <c r="AA746" s="9"/>
      <c r="AB746" s="9"/>
      <c r="AC746" s="9"/>
      <c r="AD746" s="9"/>
      <c r="AE746" s="9"/>
      <c r="AF746" s="9"/>
      <c r="AG746" s="9"/>
      <c r="AH746" s="9"/>
    </row>
    <row r="747" spans="5:34" s="1" customFormat="1">
      <c r="E747" s="25"/>
      <c r="F747" s="25"/>
      <c r="X747" s="9"/>
      <c r="Y747" s="9"/>
      <c r="Z747" s="9"/>
      <c r="AA747" s="9"/>
      <c r="AB747" s="9"/>
      <c r="AC747" s="9"/>
      <c r="AD747" s="9"/>
      <c r="AE747" s="9"/>
      <c r="AF747" s="9"/>
      <c r="AG747" s="9"/>
      <c r="AH747" s="9"/>
    </row>
    <row r="748" spans="5:34" s="1" customFormat="1">
      <c r="E748" s="25"/>
      <c r="F748" s="25"/>
      <c r="X748" s="9"/>
      <c r="Y748" s="9"/>
      <c r="Z748" s="9"/>
      <c r="AA748" s="9"/>
      <c r="AB748" s="9"/>
      <c r="AC748" s="9"/>
      <c r="AD748" s="9"/>
      <c r="AE748" s="9"/>
      <c r="AF748" s="9"/>
      <c r="AG748" s="9"/>
      <c r="AH748" s="9"/>
    </row>
    <row r="749" spans="5:34" s="1" customFormat="1">
      <c r="E749" s="25"/>
      <c r="F749" s="25"/>
      <c r="X749" s="9"/>
      <c r="Y749" s="9"/>
      <c r="Z749" s="9"/>
      <c r="AA749" s="9"/>
      <c r="AB749" s="9"/>
      <c r="AC749" s="9"/>
      <c r="AD749" s="9"/>
      <c r="AE749" s="9"/>
      <c r="AF749" s="9"/>
      <c r="AG749" s="9"/>
      <c r="AH749" s="9"/>
    </row>
    <row r="750" spans="5:34" s="1" customFormat="1">
      <c r="E750" s="25"/>
      <c r="F750" s="25"/>
      <c r="X750" s="9"/>
      <c r="Y750" s="9"/>
      <c r="Z750" s="9"/>
      <c r="AA750" s="9"/>
      <c r="AB750" s="9"/>
      <c r="AC750" s="9"/>
      <c r="AD750" s="9"/>
      <c r="AE750" s="9"/>
      <c r="AF750" s="9"/>
      <c r="AG750" s="9"/>
      <c r="AH750" s="9"/>
    </row>
    <row r="751" spans="5:34" s="1" customFormat="1">
      <c r="E751" s="25"/>
      <c r="F751" s="25"/>
      <c r="X751" s="9"/>
      <c r="Y751" s="9"/>
      <c r="Z751" s="9"/>
      <c r="AA751" s="9"/>
      <c r="AB751" s="9"/>
      <c r="AC751" s="9"/>
      <c r="AD751" s="9"/>
      <c r="AE751" s="9"/>
      <c r="AF751" s="9"/>
      <c r="AG751" s="9"/>
      <c r="AH751" s="9"/>
    </row>
    <row r="752" spans="5:34" s="1" customFormat="1">
      <c r="E752" s="25"/>
      <c r="F752" s="25"/>
      <c r="X752" s="9"/>
      <c r="Y752" s="9"/>
      <c r="Z752" s="9"/>
      <c r="AA752" s="9"/>
      <c r="AB752" s="9"/>
      <c r="AC752" s="9"/>
      <c r="AD752" s="9"/>
      <c r="AE752" s="9"/>
      <c r="AF752" s="9"/>
      <c r="AG752" s="9"/>
      <c r="AH752" s="9"/>
    </row>
    <row r="753" spans="5:34" s="1" customFormat="1">
      <c r="E753" s="25"/>
      <c r="F753" s="25"/>
      <c r="X753" s="9"/>
      <c r="Y753" s="9"/>
      <c r="Z753" s="9"/>
      <c r="AA753" s="9"/>
      <c r="AB753" s="9"/>
      <c r="AC753" s="9"/>
      <c r="AD753" s="9"/>
      <c r="AE753" s="9"/>
      <c r="AF753" s="9"/>
      <c r="AG753" s="9"/>
      <c r="AH753" s="9"/>
    </row>
    <row r="754" spans="5:34" s="1" customFormat="1">
      <c r="E754" s="25"/>
      <c r="F754" s="25"/>
      <c r="X754" s="9"/>
      <c r="Y754" s="9"/>
      <c r="Z754" s="9"/>
      <c r="AA754" s="9"/>
      <c r="AB754" s="9"/>
      <c r="AC754" s="9"/>
      <c r="AD754" s="9"/>
      <c r="AE754" s="9"/>
      <c r="AF754" s="9"/>
      <c r="AG754" s="9"/>
      <c r="AH754" s="9"/>
    </row>
    <row r="755" spans="5:34" s="1" customFormat="1">
      <c r="E755" s="25"/>
      <c r="F755" s="25"/>
      <c r="X755" s="9"/>
      <c r="Y755" s="9"/>
      <c r="Z755" s="9"/>
      <c r="AA755" s="9"/>
      <c r="AB755" s="9"/>
      <c r="AC755" s="9"/>
      <c r="AD755" s="9"/>
      <c r="AE755" s="9"/>
      <c r="AF755" s="9"/>
      <c r="AG755" s="9"/>
      <c r="AH755" s="9"/>
    </row>
    <row r="756" spans="5:34" s="1" customFormat="1">
      <c r="E756" s="25"/>
      <c r="F756" s="25"/>
      <c r="X756" s="9"/>
      <c r="Y756" s="9"/>
      <c r="Z756" s="9"/>
      <c r="AA756" s="9"/>
      <c r="AB756" s="9"/>
      <c r="AC756" s="9"/>
      <c r="AD756" s="9"/>
      <c r="AE756" s="9"/>
      <c r="AF756" s="9"/>
      <c r="AG756" s="9"/>
      <c r="AH756" s="9"/>
    </row>
    <row r="757" spans="5:34" s="1" customFormat="1">
      <c r="E757" s="25"/>
      <c r="F757" s="25"/>
      <c r="X757" s="9"/>
      <c r="Y757" s="9"/>
      <c r="Z757" s="9"/>
      <c r="AA757" s="9"/>
      <c r="AB757" s="9"/>
      <c r="AC757" s="9"/>
      <c r="AD757" s="9"/>
      <c r="AE757" s="9"/>
      <c r="AF757" s="9"/>
      <c r="AG757" s="9"/>
      <c r="AH757" s="9"/>
    </row>
    <row r="758" spans="5:34" s="1" customFormat="1">
      <c r="E758" s="25"/>
      <c r="F758" s="25"/>
      <c r="X758" s="9"/>
      <c r="Y758" s="9"/>
      <c r="Z758" s="9"/>
      <c r="AA758" s="9"/>
      <c r="AB758" s="9"/>
      <c r="AC758" s="9"/>
      <c r="AD758" s="9"/>
      <c r="AE758" s="9"/>
      <c r="AF758" s="9"/>
      <c r="AG758" s="9"/>
      <c r="AH758" s="9"/>
    </row>
    <row r="759" spans="5:34" s="1" customFormat="1">
      <c r="E759" s="25"/>
      <c r="F759" s="25"/>
      <c r="X759" s="9"/>
      <c r="Y759" s="9"/>
      <c r="Z759" s="9"/>
      <c r="AA759" s="9"/>
      <c r="AB759" s="9"/>
      <c r="AC759" s="9"/>
      <c r="AD759" s="9"/>
      <c r="AE759" s="9"/>
      <c r="AF759" s="9"/>
      <c r="AG759" s="9"/>
      <c r="AH759" s="9"/>
    </row>
    <row r="760" spans="5:34" s="1" customFormat="1">
      <c r="E760" s="25"/>
      <c r="F760" s="25"/>
      <c r="X760" s="9"/>
      <c r="Y760" s="9"/>
      <c r="Z760" s="9"/>
      <c r="AA760" s="9"/>
      <c r="AB760" s="9"/>
      <c r="AC760" s="9"/>
      <c r="AD760" s="9"/>
      <c r="AE760" s="9"/>
      <c r="AF760" s="9"/>
      <c r="AG760" s="9"/>
      <c r="AH760" s="9"/>
    </row>
    <row r="761" spans="5:34" s="1" customFormat="1">
      <c r="E761" s="25"/>
      <c r="F761" s="25"/>
      <c r="X761" s="9"/>
      <c r="Y761" s="9"/>
      <c r="Z761" s="9"/>
      <c r="AA761" s="9"/>
      <c r="AB761" s="9"/>
      <c r="AC761" s="9"/>
      <c r="AD761" s="9"/>
      <c r="AE761" s="9"/>
      <c r="AF761" s="9"/>
      <c r="AG761" s="9"/>
      <c r="AH761" s="9"/>
    </row>
    <row r="762" spans="5:34" s="1" customFormat="1">
      <c r="E762" s="25"/>
      <c r="F762" s="25"/>
      <c r="X762" s="9"/>
      <c r="Y762" s="9"/>
      <c r="Z762" s="9"/>
      <c r="AA762" s="9"/>
      <c r="AB762" s="9"/>
      <c r="AC762" s="9"/>
      <c r="AD762" s="9"/>
      <c r="AE762" s="9"/>
      <c r="AF762" s="9"/>
      <c r="AG762" s="9"/>
      <c r="AH762" s="9"/>
    </row>
    <row r="763" spans="5:34" s="1" customFormat="1">
      <c r="E763" s="25"/>
      <c r="F763" s="25"/>
      <c r="X763" s="9"/>
      <c r="Y763" s="9"/>
      <c r="Z763" s="9"/>
      <c r="AA763" s="9"/>
      <c r="AB763" s="9"/>
      <c r="AC763" s="9"/>
      <c r="AD763" s="9"/>
      <c r="AE763" s="9"/>
      <c r="AF763" s="9"/>
      <c r="AG763" s="9"/>
      <c r="AH763" s="9"/>
    </row>
    <row r="764" spans="5:34" s="1" customFormat="1">
      <c r="E764" s="25"/>
      <c r="F764" s="25"/>
      <c r="X764" s="9"/>
      <c r="Y764" s="9"/>
      <c r="Z764" s="9"/>
      <c r="AA764" s="9"/>
      <c r="AB764" s="9"/>
      <c r="AC764" s="9"/>
      <c r="AD764" s="9"/>
      <c r="AE764" s="9"/>
      <c r="AF764" s="9"/>
      <c r="AG764" s="9"/>
      <c r="AH764" s="9"/>
    </row>
    <row r="765" spans="5:34" s="1" customFormat="1">
      <c r="E765" s="25"/>
      <c r="F765" s="25"/>
      <c r="X765" s="9"/>
      <c r="Y765" s="9"/>
      <c r="Z765" s="9"/>
      <c r="AA765" s="9"/>
      <c r="AB765" s="9"/>
      <c r="AC765" s="9"/>
      <c r="AD765" s="9"/>
      <c r="AE765" s="9"/>
      <c r="AF765" s="9"/>
      <c r="AG765" s="9"/>
      <c r="AH765" s="9"/>
    </row>
    <row r="766" spans="5:34" s="1" customFormat="1">
      <c r="E766" s="25"/>
      <c r="F766" s="25"/>
      <c r="X766" s="9"/>
      <c r="Y766" s="9"/>
      <c r="Z766" s="9"/>
      <c r="AA766" s="9"/>
      <c r="AB766" s="9"/>
      <c r="AC766" s="9"/>
      <c r="AD766" s="9"/>
      <c r="AE766" s="9"/>
      <c r="AF766" s="9"/>
      <c r="AG766" s="9"/>
      <c r="AH766" s="9"/>
    </row>
    <row r="767" spans="5:34" s="1" customFormat="1">
      <c r="E767" s="25"/>
      <c r="F767" s="25"/>
      <c r="X767" s="9"/>
      <c r="Y767" s="9"/>
      <c r="Z767" s="9"/>
      <c r="AA767" s="9"/>
      <c r="AB767" s="9"/>
      <c r="AC767" s="9"/>
      <c r="AD767" s="9"/>
      <c r="AE767" s="9"/>
      <c r="AF767" s="9"/>
      <c r="AG767" s="9"/>
      <c r="AH767" s="9"/>
    </row>
    <row r="768" spans="5:34" s="1" customFormat="1">
      <c r="E768" s="25"/>
      <c r="F768" s="25"/>
      <c r="X768" s="9"/>
      <c r="Y768" s="9"/>
      <c r="Z768" s="9"/>
      <c r="AA768" s="9"/>
      <c r="AB768" s="9"/>
      <c r="AC768" s="9"/>
      <c r="AD768" s="9"/>
      <c r="AE768" s="9"/>
      <c r="AF768" s="9"/>
      <c r="AG768" s="9"/>
      <c r="AH768" s="9"/>
    </row>
    <row r="769" spans="5:34" s="1" customFormat="1">
      <c r="E769" s="25"/>
      <c r="F769" s="25"/>
      <c r="X769" s="9"/>
      <c r="Y769" s="9"/>
      <c r="Z769" s="9"/>
      <c r="AA769" s="9"/>
      <c r="AB769" s="9"/>
      <c r="AC769" s="9"/>
      <c r="AD769" s="9"/>
      <c r="AE769" s="9"/>
      <c r="AF769" s="9"/>
      <c r="AG769" s="9"/>
      <c r="AH769" s="9"/>
    </row>
    <row r="770" spans="5:34" s="1" customFormat="1">
      <c r="E770" s="25"/>
      <c r="F770" s="25"/>
      <c r="X770" s="9"/>
      <c r="Y770" s="9"/>
      <c r="Z770" s="9"/>
      <c r="AA770" s="9"/>
      <c r="AB770" s="9"/>
      <c r="AC770" s="9"/>
      <c r="AD770" s="9"/>
      <c r="AE770" s="9"/>
      <c r="AF770" s="9"/>
      <c r="AG770" s="9"/>
      <c r="AH770" s="9"/>
    </row>
    <row r="771" spans="5:34" s="1" customFormat="1">
      <c r="E771" s="25"/>
      <c r="F771" s="25"/>
      <c r="X771" s="9"/>
      <c r="Y771" s="9"/>
      <c r="Z771" s="9"/>
      <c r="AA771" s="9"/>
      <c r="AB771" s="9"/>
      <c r="AC771" s="9"/>
      <c r="AD771" s="9"/>
      <c r="AE771" s="9"/>
      <c r="AF771" s="9"/>
      <c r="AG771" s="9"/>
      <c r="AH771" s="9"/>
    </row>
    <row r="772" spans="5:34" s="1" customFormat="1">
      <c r="E772" s="25"/>
      <c r="F772" s="25"/>
      <c r="X772" s="9"/>
      <c r="Y772" s="9"/>
      <c r="Z772" s="9"/>
      <c r="AA772" s="9"/>
      <c r="AB772" s="9"/>
      <c r="AC772" s="9"/>
      <c r="AD772" s="9"/>
      <c r="AE772" s="9"/>
      <c r="AF772" s="9"/>
      <c r="AG772" s="9"/>
      <c r="AH772" s="9"/>
    </row>
    <row r="773" spans="5:34" s="1" customFormat="1">
      <c r="E773" s="25"/>
      <c r="F773" s="25"/>
      <c r="X773" s="9"/>
      <c r="Y773" s="9"/>
      <c r="Z773" s="9"/>
      <c r="AA773" s="9"/>
      <c r="AB773" s="9"/>
      <c r="AC773" s="9"/>
      <c r="AD773" s="9"/>
      <c r="AE773" s="9"/>
      <c r="AF773" s="9"/>
      <c r="AG773" s="9"/>
      <c r="AH773" s="9"/>
    </row>
    <row r="774" spans="5:34" s="1" customFormat="1">
      <c r="E774" s="25"/>
      <c r="F774" s="25"/>
      <c r="X774" s="9"/>
      <c r="Y774" s="9"/>
      <c r="Z774" s="9"/>
      <c r="AA774" s="9"/>
      <c r="AB774" s="9"/>
      <c r="AC774" s="9"/>
      <c r="AD774" s="9"/>
      <c r="AE774" s="9"/>
      <c r="AF774" s="9"/>
      <c r="AG774" s="9"/>
      <c r="AH774" s="9"/>
    </row>
    <row r="775" spans="5:34" s="1" customFormat="1">
      <c r="E775" s="25"/>
      <c r="F775" s="25"/>
      <c r="X775" s="9"/>
      <c r="Y775" s="9"/>
      <c r="Z775" s="9"/>
      <c r="AA775" s="9"/>
      <c r="AB775" s="9"/>
      <c r="AC775" s="9"/>
      <c r="AD775" s="9"/>
      <c r="AE775" s="9"/>
      <c r="AF775" s="9"/>
      <c r="AG775" s="9"/>
      <c r="AH775" s="9"/>
    </row>
    <row r="776" spans="5:34" s="1" customFormat="1">
      <c r="E776" s="25"/>
      <c r="F776" s="25"/>
      <c r="X776" s="9"/>
      <c r="Y776" s="9"/>
      <c r="Z776" s="9"/>
      <c r="AA776" s="9"/>
      <c r="AB776" s="9"/>
      <c r="AC776" s="9"/>
      <c r="AD776" s="9"/>
      <c r="AE776" s="9"/>
      <c r="AF776" s="9"/>
      <c r="AG776" s="9"/>
      <c r="AH776" s="9"/>
    </row>
    <row r="777" spans="5:34" s="1" customFormat="1">
      <c r="E777" s="25"/>
      <c r="F777" s="25"/>
      <c r="X777" s="9"/>
      <c r="Y777" s="9"/>
      <c r="Z777" s="9"/>
      <c r="AA777" s="9"/>
      <c r="AB777" s="9"/>
      <c r="AC777" s="9"/>
      <c r="AD777" s="9"/>
      <c r="AE777" s="9"/>
      <c r="AF777" s="9"/>
      <c r="AG777" s="9"/>
      <c r="AH777" s="9"/>
    </row>
    <row r="778" spans="5:34" s="1" customFormat="1">
      <c r="E778" s="25"/>
      <c r="F778" s="25"/>
      <c r="X778" s="9"/>
      <c r="Y778" s="9"/>
      <c r="Z778" s="9"/>
      <c r="AA778" s="9"/>
      <c r="AB778" s="9"/>
      <c r="AC778" s="9"/>
      <c r="AD778" s="9"/>
      <c r="AE778" s="9"/>
      <c r="AF778" s="9"/>
      <c r="AG778" s="9"/>
      <c r="AH778" s="9"/>
    </row>
    <row r="779" spans="5:34" s="1" customFormat="1">
      <c r="E779" s="25"/>
      <c r="F779" s="25"/>
      <c r="X779" s="9"/>
      <c r="Y779" s="9"/>
      <c r="Z779" s="9"/>
      <c r="AA779" s="9"/>
      <c r="AB779" s="9"/>
      <c r="AC779" s="9"/>
      <c r="AD779" s="9"/>
      <c r="AE779" s="9"/>
      <c r="AF779" s="9"/>
      <c r="AG779" s="9"/>
      <c r="AH779" s="9"/>
    </row>
    <row r="780" spans="5:34" s="1" customFormat="1">
      <c r="E780" s="25"/>
      <c r="F780" s="25"/>
      <c r="X780" s="9"/>
      <c r="Y780" s="9"/>
      <c r="Z780" s="9"/>
      <c r="AA780" s="9"/>
      <c r="AB780" s="9"/>
      <c r="AC780" s="9"/>
      <c r="AD780" s="9"/>
      <c r="AE780" s="9"/>
      <c r="AF780" s="9"/>
      <c r="AG780" s="9"/>
      <c r="AH780" s="9"/>
    </row>
    <row r="781" spans="5:34" s="1" customFormat="1">
      <c r="E781" s="25"/>
      <c r="F781" s="25"/>
      <c r="X781" s="9"/>
      <c r="Y781" s="9"/>
      <c r="Z781" s="9"/>
      <c r="AA781" s="9"/>
      <c r="AB781" s="9"/>
      <c r="AC781" s="9"/>
      <c r="AD781" s="9"/>
      <c r="AE781" s="9"/>
      <c r="AF781" s="9"/>
      <c r="AG781" s="9"/>
      <c r="AH781" s="9"/>
    </row>
    <row r="782" spans="5:34" s="1" customFormat="1">
      <c r="E782" s="25"/>
      <c r="F782" s="25"/>
      <c r="X782" s="9"/>
      <c r="Y782" s="9"/>
      <c r="Z782" s="9"/>
      <c r="AA782" s="9"/>
      <c r="AB782" s="9"/>
      <c r="AC782" s="9"/>
      <c r="AD782" s="9"/>
      <c r="AE782" s="9"/>
      <c r="AF782" s="9"/>
      <c r="AG782" s="9"/>
      <c r="AH782" s="9"/>
    </row>
    <row r="783" spans="5:34" s="1" customFormat="1">
      <c r="E783" s="25"/>
      <c r="F783" s="25"/>
      <c r="X783" s="9"/>
      <c r="Y783" s="9"/>
      <c r="Z783" s="9"/>
      <c r="AA783" s="9"/>
      <c r="AB783" s="9"/>
      <c r="AC783" s="9"/>
      <c r="AD783" s="9"/>
      <c r="AE783" s="9"/>
      <c r="AF783" s="9"/>
      <c r="AG783" s="9"/>
      <c r="AH783" s="9"/>
    </row>
    <row r="784" spans="5:34" s="1" customFormat="1">
      <c r="E784" s="25"/>
      <c r="F784" s="25"/>
      <c r="X784" s="9"/>
      <c r="Y784" s="9"/>
      <c r="Z784" s="9"/>
      <c r="AA784" s="9"/>
      <c r="AB784" s="9"/>
      <c r="AC784" s="9"/>
      <c r="AD784" s="9"/>
      <c r="AE784" s="9"/>
      <c r="AF784" s="9"/>
      <c r="AG784" s="9"/>
      <c r="AH784" s="9"/>
    </row>
    <row r="785" spans="5:34" s="1" customFormat="1">
      <c r="E785" s="25"/>
      <c r="F785" s="25"/>
      <c r="X785" s="9"/>
      <c r="Y785" s="9"/>
      <c r="Z785" s="9"/>
      <c r="AA785" s="9"/>
      <c r="AB785" s="9"/>
      <c r="AC785" s="9"/>
      <c r="AD785" s="9"/>
      <c r="AE785" s="9"/>
      <c r="AF785" s="9"/>
      <c r="AG785" s="9"/>
      <c r="AH785" s="9"/>
    </row>
    <row r="786" spans="5:34" s="1" customFormat="1">
      <c r="E786" s="25"/>
      <c r="F786" s="25"/>
      <c r="X786" s="9"/>
      <c r="Y786" s="9"/>
      <c r="Z786" s="9"/>
      <c r="AA786" s="9"/>
      <c r="AB786" s="9"/>
      <c r="AC786" s="9"/>
      <c r="AD786" s="9"/>
      <c r="AE786" s="9"/>
      <c r="AF786" s="9"/>
      <c r="AG786" s="9"/>
      <c r="AH786" s="9"/>
    </row>
    <row r="787" spans="5:34" s="1" customFormat="1">
      <c r="E787" s="25"/>
      <c r="F787" s="25"/>
      <c r="X787" s="9"/>
      <c r="Y787" s="9"/>
      <c r="Z787" s="9"/>
      <c r="AA787" s="9"/>
      <c r="AB787" s="9"/>
      <c r="AC787" s="9"/>
      <c r="AD787" s="9"/>
      <c r="AE787" s="9"/>
      <c r="AF787" s="9"/>
      <c r="AG787" s="9"/>
      <c r="AH787" s="9"/>
    </row>
    <row r="788" spans="5:34" s="1" customFormat="1">
      <c r="E788" s="25"/>
      <c r="F788" s="25"/>
      <c r="X788" s="9"/>
      <c r="Y788" s="9"/>
      <c r="Z788" s="9"/>
      <c r="AA788" s="9"/>
      <c r="AB788" s="9"/>
      <c r="AC788" s="9"/>
      <c r="AD788" s="9"/>
      <c r="AE788" s="9"/>
      <c r="AF788" s="9"/>
      <c r="AG788" s="9"/>
      <c r="AH788" s="9"/>
    </row>
    <row r="789" spans="5:34" s="1" customFormat="1">
      <c r="E789" s="25"/>
      <c r="F789" s="25"/>
      <c r="X789" s="9"/>
      <c r="Y789" s="9"/>
      <c r="Z789" s="9"/>
      <c r="AA789" s="9"/>
      <c r="AB789" s="9"/>
      <c r="AC789" s="9"/>
      <c r="AD789" s="9"/>
      <c r="AE789" s="9"/>
      <c r="AF789" s="9"/>
      <c r="AG789" s="9"/>
      <c r="AH789" s="9"/>
    </row>
    <row r="790" spans="5:34" s="1" customFormat="1">
      <c r="E790" s="25"/>
      <c r="F790" s="25"/>
      <c r="X790" s="9"/>
      <c r="Y790" s="9"/>
      <c r="Z790" s="9"/>
      <c r="AA790" s="9"/>
      <c r="AB790" s="9"/>
      <c r="AC790" s="9"/>
      <c r="AD790" s="9"/>
      <c r="AE790" s="9"/>
      <c r="AF790" s="9"/>
      <c r="AG790" s="9"/>
      <c r="AH790" s="9"/>
    </row>
    <row r="791" spans="5:34" s="1" customFormat="1">
      <c r="E791" s="25"/>
      <c r="F791" s="25"/>
      <c r="X791" s="9"/>
      <c r="Y791" s="9"/>
      <c r="Z791" s="9"/>
      <c r="AA791" s="9"/>
      <c r="AB791" s="9"/>
      <c r="AC791" s="9"/>
      <c r="AD791" s="9"/>
      <c r="AE791" s="9"/>
      <c r="AF791" s="9"/>
      <c r="AG791" s="9"/>
      <c r="AH791" s="9"/>
    </row>
    <row r="792" spans="5:34" s="1" customFormat="1">
      <c r="E792" s="25"/>
      <c r="F792" s="25"/>
      <c r="X792" s="9"/>
      <c r="Y792" s="9"/>
      <c r="Z792" s="9"/>
      <c r="AA792" s="9"/>
      <c r="AB792" s="9"/>
      <c r="AC792" s="9"/>
      <c r="AD792" s="9"/>
      <c r="AE792" s="9"/>
      <c r="AF792" s="9"/>
      <c r="AG792" s="9"/>
      <c r="AH792" s="9"/>
    </row>
    <row r="793" spans="5:34" s="1" customFormat="1">
      <c r="E793" s="25"/>
      <c r="F793" s="25"/>
      <c r="X793" s="9"/>
      <c r="Y793" s="9"/>
      <c r="Z793" s="9"/>
      <c r="AA793" s="9"/>
      <c r="AB793" s="9"/>
      <c r="AC793" s="9"/>
      <c r="AD793" s="9"/>
      <c r="AE793" s="9"/>
      <c r="AF793" s="9"/>
      <c r="AG793" s="9"/>
      <c r="AH793" s="9"/>
    </row>
    <row r="794" spans="5:34" s="1" customFormat="1">
      <c r="E794" s="25"/>
      <c r="F794" s="25"/>
      <c r="X794" s="9"/>
      <c r="Y794" s="9"/>
      <c r="Z794" s="9"/>
      <c r="AA794" s="9"/>
      <c r="AB794" s="9"/>
      <c r="AC794" s="9"/>
      <c r="AD794" s="9"/>
      <c r="AE794" s="9"/>
      <c r="AF794" s="9"/>
      <c r="AG794" s="9"/>
      <c r="AH794" s="9"/>
    </row>
    <row r="795" spans="5:34" s="1" customFormat="1">
      <c r="E795" s="25"/>
      <c r="F795" s="25"/>
      <c r="X795" s="9"/>
      <c r="Y795" s="9"/>
      <c r="Z795" s="9"/>
      <c r="AA795" s="9"/>
      <c r="AB795" s="9"/>
      <c r="AC795" s="9"/>
      <c r="AD795" s="9"/>
      <c r="AE795" s="9"/>
      <c r="AF795" s="9"/>
      <c r="AG795" s="9"/>
      <c r="AH795" s="9"/>
    </row>
    <row r="796" spans="5:34" s="1" customFormat="1">
      <c r="E796" s="25"/>
      <c r="F796" s="25"/>
      <c r="X796" s="9"/>
      <c r="Y796" s="9"/>
      <c r="Z796" s="9"/>
      <c r="AA796" s="9"/>
      <c r="AB796" s="9"/>
      <c r="AC796" s="9"/>
      <c r="AD796" s="9"/>
      <c r="AE796" s="9"/>
      <c r="AF796" s="9"/>
      <c r="AG796" s="9"/>
      <c r="AH796" s="9"/>
    </row>
    <row r="797" spans="5:34" s="1" customFormat="1">
      <c r="E797" s="25"/>
      <c r="F797" s="25"/>
      <c r="X797" s="9"/>
      <c r="Y797" s="9"/>
      <c r="Z797" s="9"/>
      <c r="AA797" s="9"/>
      <c r="AB797" s="9"/>
      <c r="AC797" s="9"/>
      <c r="AD797" s="9"/>
      <c r="AE797" s="9"/>
      <c r="AF797" s="9"/>
      <c r="AG797" s="9"/>
      <c r="AH797" s="9"/>
    </row>
    <row r="798" spans="5:34" s="1" customFormat="1">
      <c r="E798" s="25"/>
      <c r="F798" s="25"/>
      <c r="X798" s="9"/>
      <c r="Y798" s="9"/>
      <c r="Z798" s="9"/>
      <c r="AA798" s="9"/>
      <c r="AB798" s="9"/>
      <c r="AC798" s="9"/>
      <c r="AD798" s="9"/>
      <c r="AE798" s="9"/>
      <c r="AF798" s="9"/>
      <c r="AG798" s="9"/>
      <c r="AH798" s="9"/>
    </row>
    <row r="799" spans="5:34" s="1" customFormat="1">
      <c r="E799" s="25"/>
      <c r="F799" s="25"/>
      <c r="X799" s="9"/>
      <c r="Y799" s="9"/>
      <c r="Z799" s="9"/>
      <c r="AA799" s="9"/>
      <c r="AB799" s="9"/>
      <c r="AC799" s="9"/>
      <c r="AD799" s="9"/>
      <c r="AE799" s="9"/>
      <c r="AF799" s="9"/>
      <c r="AG799" s="9"/>
      <c r="AH799" s="9"/>
    </row>
    <row r="800" spans="5:34" s="1" customFormat="1">
      <c r="E800" s="25"/>
      <c r="F800" s="25"/>
      <c r="X800" s="9"/>
      <c r="Y800" s="9"/>
      <c r="Z800" s="9"/>
      <c r="AA800" s="9"/>
      <c r="AB800" s="9"/>
      <c r="AC800" s="9"/>
      <c r="AD800" s="9"/>
      <c r="AE800" s="9"/>
      <c r="AF800" s="9"/>
      <c r="AG800" s="9"/>
      <c r="AH800" s="9"/>
    </row>
    <row r="801" spans="5:34" s="1" customFormat="1">
      <c r="E801" s="25"/>
      <c r="F801" s="25"/>
      <c r="X801" s="9"/>
      <c r="Y801" s="9"/>
      <c r="Z801" s="9"/>
      <c r="AA801" s="9"/>
      <c r="AB801" s="9"/>
      <c r="AC801" s="9"/>
      <c r="AD801" s="9"/>
      <c r="AE801" s="9"/>
      <c r="AF801" s="9"/>
      <c r="AG801" s="9"/>
      <c r="AH801" s="9"/>
    </row>
    <row r="802" spans="5:34" s="1" customFormat="1">
      <c r="E802" s="25"/>
      <c r="F802" s="25"/>
      <c r="X802" s="9"/>
      <c r="Y802" s="9"/>
      <c r="Z802" s="9"/>
      <c r="AA802" s="9"/>
      <c r="AB802" s="9"/>
      <c r="AC802" s="9"/>
      <c r="AD802" s="9"/>
      <c r="AE802" s="9"/>
      <c r="AF802" s="9"/>
      <c r="AG802" s="9"/>
      <c r="AH802" s="9"/>
    </row>
    <row r="803" spans="5:34" s="1" customFormat="1">
      <c r="E803" s="25"/>
      <c r="F803" s="25"/>
      <c r="X803" s="9"/>
      <c r="Y803" s="9"/>
      <c r="Z803" s="9"/>
      <c r="AA803" s="9"/>
      <c r="AB803" s="9"/>
      <c r="AC803" s="9"/>
      <c r="AD803" s="9"/>
      <c r="AE803" s="9"/>
      <c r="AF803" s="9"/>
      <c r="AG803" s="9"/>
      <c r="AH803" s="9"/>
    </row>
    <row r="804" spans="5:34" s="1" customFormat="1">
      <c r="E804" s="25"/>
      <c r="F804" s="25"/>
      <c r="X804" s="9"/>
      <c r="Y804" s="9"/>
      <c r="Z804" s="9"/>
      <c r="AA804" s="9"/>
      <c r="AB804" s="9"/>
      <c r="AC804" s="9"/>
      <c r="AD804" s="9"/>
      <c r="AE804" s="9"/>
      <c r="AF804" s="9"/>
      <c r="AG804" s="9"/>
      <c r="AH804" s="9"/>
    </row>
    <row r="805" spans="5:34" s="1" customFormat="1">
      <c r="E805" s="25"/>
      <c r="F805" s="25"/>
      <c r="X805" s="9"/>
      <c r="Y805" s="9"/>
      <c r="Z805" s="9"/>
      <c r="AA805" s="9"/>
      <c r="AB805" s="9"/>
      <c r="AC805" s="9"/>
      <c r="AD805" s="9"/>
      <c r="AE805" s="9"/>
      <c r="AF805" s="9"/>
      <c r="AG805" s="9"/>
      <c r="AH805" s="9"/>
    </row>
    <row r="806" spans="5:34" s="1" customFormat="1">
      <c r="E806" s="25"/>
      <c r="F806" s="25"/>
      <c r="X806" s="9"/>
      <c r="Y806" s="9"/>
      <c r="Z806" s="9"/>
      <c r="AA806" s="9"/>
      <c r="AB806" s="9"/>
      <c r="AC806" s="9"/>
      <c r="AD806" s="9"/>
      <c r="AE806" s="9"/>
      <c r="AF806" s="9"/>
      <c r="AG806" s="9"/>
      <c r="AH806" s="9"/>
    </row>
    <row r="807" spans="5:34" s="1" customFormat="1">
      <c r="E807" s="25"/>
      <c r="F807" s="25"/>
      <c r="X807" s="9"/>
      <c r="Y807" s="9"/>
      <c r="Z807" s="9"/>
      <c r="AA807" s="9"/>
      <c r="AB807" s="9"/>
      <c r="AC807" s="9"/>
      <c r="AD807" s="9"/>
      <c r="AE807" s="9"/>
      <c r="AF807" s="9"/>
      <c r="AG807" s="9"/>
      <c r="AH807" s="9"/>
    </row>
    <row r="808" spans="5:34" s="1" customFormat="1">
      <c r="E808" s="25"/>
      <c r="F808" s="25"/>
      <c r="X808" s="9"/>
      <c r="Y808" s="9"/>
      <c r="Z808" s="9"/>
      <c r="AA808" s="9"/>
      <c r="AB808" s="9"/>
      <c r="AC808" s="9"/>
      <c r="AD808" s="9"/>
      <c r="AE808" s="9"/>
      <c r="AF808" s="9"/>
      <c r="AG808" s="9"/>
      <c r="AH808" s="9"/>
    </row>
    <row r="809" spans="5:34" s="1" customFormat="1">
      <c r="E809" s="25"/>
      <c r="F809" s="25"/>
      <c r="X809" s="9"/>
      <c r="Y809" s="9"/>
      <c r="Z809" s="9"/>
      <c r="AA809" s="9"/>
      <c r="AB809" s="9"/>
      <c r="AC809" s="9"/>
      <c r="AD809" s="9"/>
      <c r="AE809" s="9"/>
      <c r="AF809" s="9"/>
      <c r="AG809" s="9"/>
      <c r="AH809" s="9"/>
    </row>
    <row r="810" spans="5:34" s="1" customFormat="1">
      <c r="E810" s="25"/>
      <c r="F810" s="25"/>
      <c r="X810" s="9"/>
      <c r="Y810" s="9"/>
      <c r="Z810" s="9"/>
      <c r="AA810" s="9"/>
      <c r="AB810" s="9"/>
      <c r="AC810" s="9"/>
      <c r="AD810" s="9"/>
      <c r="AE810" s="9"/>
      <c r="AF810" s="9"/>
      <c r="AG810" s="9"/>
      <c r="AH810" s="9"/>
    </row>
    <row r="811" spans="5:34" s="1" customFormat="1">
      <c r="E811" s="25"/>
      <c r="F811" s="25"/>
      <c r="X811" s="9"/>
      <c r="Y811" s="9"/>
      <c r="Z811" s="9"/>
      <c r="AA811" s="9"/>
      <c r="AB811" s="9"/>
      <c r="AC811" s="9"/>
      <c r="AD811" s="9"/>
      <c r="AE811" s="9"/>
      <c r="AF811" s="9"/>
      <c r="AG811" s="9"/>
      <c r="AH811" s="9"/>
    </row>
    <row r="812" spans="5:34" s="1" customFormat="1">
      <c r="E812" s="25"/>
      <c r="F812" s="25"/>
      <c r="X812" s="9"/>
      <c r="Y812" s="9"/>
      <c r="Z812" s="9"/>
      <c r="AA812" s="9"/>
      <c r="AB812" s="9"/>
      <c r="AC812" s="9"/>
      <c r="AD812" s="9"/>
      <c r="AE812" s="9"/>
      <c r="AF812" s="9"/>
      <c r="AG812" s="9"/>
      <c r="AH812" s="9"/>
    </row>
    <row r="813" spans="5:34" s="1" customFormat="1">
      <c r="E813" s="25"/>
      <c r="F813" s="25"/>
      <c r="X813" s="9"/>
      <c r="Y813" s="9"/>
      <c r="Z813" s="9"/>
      <c r="AA813" s="9"/>
      <c r="AB813" s="9"/>
      <c r="AC813" s="9"/>
      <c r="AD813" s="9"/>
      <c r="AE813" s="9"/>
      <c r="AF813" s="9"/>
      <c r="AG813" s="9"/>
      <c r="AH813" s="9"/>
    </row>
    <row r="814" spans="5:34" s="1" customFormat="1">
      <c r="E814" s="25"/>
      <c r="F814" s="25"/>
      <c r="X814" s="9"/>
      <c r="Y814" s="9"/>
      <c r="Z814" s="9"/>
      <c r="AA814" s="9"/>
      <c r="AB814" s="9"/>
      <c r="AC814" s="9"/>
      <c r="AD814" s="9"/>
      <c r="AE814" s="9"/>
      <c r="AF814" s="9"/>
      <c r="AG814" s="9"/>
      <c r="AH814" s="9"/>
    </row>
    <row r="815" spans="5:34" s="1" customFormat="1">
      <c r="E815" s="25"/>
      <c r="F815" s="25"/>
      <c r="X815" s="9"/>
      <c r="Y815" s="9"/>
      <c r="Z815" s="9"/>
      <c r="AA815" s="9"/>
      <c r="AB815" s="9"/>
      <c r="AC815" s="9"/>
      <c r="AD815" s="9"/>
      <c r="AE815" s="9"/>
      <c r="AF815" s="9"/>
      <c r="AG815" s="9"/>
      <c r="AH815" s="9"/>
    </row>
    <row r="816" spans="5:34" s="1" customFormat="1">
      <c r="E816" s="25"/>
      <c r="F816" s="25"/>
      <c r="X816" s="9"/>
      <c r="Y816" s="9"/>
      <c r="Z816" s="9"/>
      <c r="AA816" s="9"/>
      <c r="AB816" s="9"/>
      <c r="AC816" s="9"/>
      <c r="AD816" s="9"/>
      <c r="AE816" s="9"/>
      <c r="AF816" s="9"/>
      <c r="AG816" s="9"/>
      <c r="AH816" s="9"/>
    </row>
    <row r="817" spans="5:34" s="1" customFormat="1">
      <c r="E817" s="25"/>
      <c r="F817" s="25"/>
      <c r="X817" s="9"/>
      <c r="Y817" s="9"/>
      <c r="Z817" s="9"/>
      <c r="AA817" s="9"/>
      <c r="AB817" s="9"/>
      <c r="AC817" s="9"/>
      <c r="AD817" s="9"/>
      <c r="AE817" s="9"/>
      <c r="AF817" s="9"/>
      <c r="AG817" s="9"/>
      <c r="AH817" s="9"/>
    </row>
    <row r="818" spans="5:34" s="1" customFormat="1">
      <c r="E818" s="25"/>
      <c r="F818" s="25"/>
      <c r="X818" s="9"/>
      <c r="Y818" s="9"/>
      <c r="Z818" s="9"/>
      <c r="AA818" s="9"/>
      <c r="AB818" s="9"/>
      <c r="AC818" s="9"/>
      <c r="AD818" s="9"/>
      <c r="AE818" s="9"/>
      <c r="AF818" s="9"/>
      <c r="AG818" s="9"/>
      <c r="AH818" s="9"/>
    </row>
    <row r="819" spans="5:34" s="1" customFormat="1">
      <c r="E819" s="25"/>
      <c r="F819" s="25"/>
      <c r="X819" s="9"/>
      <c r="Y819" s="9"/>
      <c r="Z819" s="9"/>
      <c r="AA819" s="9"/>
      <c r="AB819" s="9"/>
      <c r="AC819" s="9"/>
      <c r="AD819" s="9"/>
      <c r="AE819" s="9"/>
      <c r="AF819" s="9"/>
      <c r="AG819" s="9"/>
      <c r="AH819" s="9"/>
    </row>
    <row r="820" spans="5:34" s="1" customFormat="1">
      <c r="E820" s="25"/>
      <c r="F820" s="25"/>
      <c r="X820" s="9"/>
      <c r="Y820" s="9"/>
      <c r="Z820" s="9"/>
      <c r="AA820" s="9"/>
      <c r="AB820" s="9"/>
      <c r="AC820" s="9"/>
      <c r="AD820" s="9"/>
      <c r="AE820" s="9"/>
      <c r="AF820" s="9"/>
      <c r="AG820" s="9"/>
      <c r="AH820" s="9"/>
    </row>
    <row r="821" spans="5:34" s="1" customFormat="1">
      <c r="E821" s="25"/>
      <c r="F821" s="25"/>
      <c r="X821" s="9"/>
      <c r="Y821" s="9"/>
      <c r="Z821" s="9"/>
      <c r="AA821" s="9"/>
      <c r="AB821" s="9"/>
      <c r="AC821" s="9"/>
      <c r="AD821" s="9"/>
      <c r="AE821" s="9"/>
      <c r="AF821" s="9"/>
      <c r="AG821" s="9"/>
      <c r="AH821" s="9"/>
    </row>
    <row r="822" spans="5:34" s="1" customFormat="1">
      <c r="E822" s="25"/>
      <c r="F822" s="25"/>
      <c r="X822" s="9"/>
      <c r="Y822" s="9"/>
      <c r="Z822" s="9"/>
      <c r="AA822" s="9"/>
      <c r="AB822" s="9"/>
      <c r="AC822" s="9"/>
      <c r="AD822" s="9"/>
      <c r="AE822" s="9"/>
      <c r="AF822" s="9"/>
      <c r="AG822" s="9"/>
      <c r="AH822" s="9"/>
    </row>
    <row r="823" spans="5:34" s="1" customFormat="1">
      <c r="E823" s="25"/>
      <c r="F823" s="25"/>
      <c r="X823" s="9"/>
      <c r="Y823" s="9"/>
      <c r="Z823" s="9"/>
      <c r="AA823" s="9"/>
      <c r="AB823" s="9"/>
      <c r="AC823" s="9"/>
      <c r="AD823" s="9"/>
      <c r="AE823" s="9"/>
      <c r="AF823" s="9"/>
      <c r="AG823" s="9"/>
      <c r="AH823" s="9"/>
    </row>
    <row r="824" spans="5:34" s="1" customFormat="1">
      <c r="E824" s="25"/>
      <c r="F824" s="25"/>
      <c r="X824" s="9"/>
      <c r="Y824" s="9"/>
      <c r="Z824" s="9"/>
      <c r="AA824" s="9"/>
      <c r="AB824" s="9"/>
      <c r="AC824" s="9"/>
      <c r="AD824" s="9"/>
      <c r="AE824" s="9"/>
      <c r="AF824" s="9"/>
      <c r="AG824" s="9"/>
      <c r="AH824" s="9"/>
    </row>
    <row r="825" spans="5:34" s="1" customFormat="1">
      <c r="E825" s="25"/>
      <c r="F825" s="25"/>
      <c r="X825" s="9"/>
      <c r="Y825" s="9"/>
      <c r="Z825" s="9"/>
      <c r="AA825" s="9"/>
      <c r="AB825" s="9"/>
      <c r="AC825" s="9"/>
      <c r="AD825" s="9"/>
      <c r="AE825" s="9"/>
      <c r="AF825" s="9"/>
      <c r="AG825" s="9"/>
      <c r="AH825" s="9"/>
    </row>
    <row r="826" spans="5:34" s="1" customFormat="1">
      <c r="E826" s="25"/>
      <c r="F826" s="25"/>
      <c r="X826" s="9"/>
      <c r="Y826" s="9"/>
      <c r="Z826" s="9"/>
      <c r="AA826" s="9"/>
      <c r="AB826" s="9"/>
      <c r="AC826" s="9"/>
      <c r="AD826" s="9"/>
      <c r="AE826" s="9"/>
      <c r="AF826" s="9"/>
      <c r="AG826" s="9"/>
      <c r="AH826" s="9"/>
    </row>
    <row r="827" spans="5:34" s="1" customFormat="1">
      <c r="E827" s="25"/>
      <c r="F827" s="25"/>
      <c r="X827" s="9"/>
      <c r="Y827" s="9"/>
      <c r="Z827" s="9"/>
      <c r="AA827" s="9"/>
      <c r="AB827" s="9"/>
      <c r="AC827" s="9"/>
      <c r="AD827" s="9"/>
      <c r="AE827" s="9"/>
      <c r="AF827" s="9"/>
      <c r="AG827" s="9"/>
      <c r="AH827" s="9"/>
    </row>
    <row r="828" spans="5:34" s="1" customFormat="1">
      <c r="E828" s="25"/>
      <c r="F828" s="25"/>
      <c r="X828" s="9"/>
      <c r="Y828" s="9"/>
      <c r="Z828" s="9"/>
      <c r="AA828" s="9"/>
      <c r="AB828" s="9"/>
      <c r="AC828" s="9"/>
      <c r="AD828" s="9"/>
      <c r="AE828" s="9"/>
      <c r="AF828" s="9"/>
      <c r="AG828" s="9"/>
      <c r="AH828" s="9"/>
    </row>
    <row r="829" spans="5:34" s="1" customFormat="1">
      <c r="E829" s="25"/>
      <c r="F829" s="25"/>
      <c r="X829" s="9"/>
      <c r="Y829" s="9"/>
      <c r="Z829" s="9"/>
      <c r="AA829" s="9"/>
      <c r="AB829" s="9"/>
      <c r="AC829" s="9"/>
      <c r="AD829" s="9"/>
      <c r="AE829" s="9"/>
      <c r="AF829" s="9"/>
      <c r="AG829" s="9"/>
      <c r="AH829" s="9"/>
    </row>
    <row r="830" spans="5:34" s="1" customFormat="1">
      <c r="E830" s="25"/>
      <c r="F830" s="25"/>
      <c r="X830" s="9"/>
      <c r="Y830" s="9"/>
      <c r="Z830" s="9"/>
      <c r="AA830" s="9"/>
      <c r="AB830" s="9"/>
      <c r="AC830" s="9"/>
      <c r="AD830" s="9"/>
      <c r="AE830" s="9"/>
      <c r="AF830" s="9"/>
      <c r="AG830" s="9"/>
      <c r="AH830" s="9"/>
    </row>
    <row r="831" spans="5:34" s="1" customFormat="1">
      <c r="E831" s="25"/>
      <c r="F831" s="25"/>
      <c r="X831" s="9"/>
      <c r="Y831" s="9"/>
      <c r="Z831" s="9"/>
      <c r="AA831" s="9"/>
      <c r="AB831" s="9"/>
      <c r="AC831" s="9"/>
      <c r="AD831" s="9"/>
      <c r="AE831" s="9"/>
      <c r="AF831" s="9"/>
      <c r="AG831" s="9"/>
      <c r="AH831" s="9"/>
    </row>
    <row r="832" spans="5:34" s="1" customFormat="1">
      <c r="E832" s="25"/>
      <c r="F832" s="25"/>
      <c r="X832" s="9"/>
      <c r="Y832" s="9"/>
      <c r="Z832" s="9"/>
      <c r="AA832" s="9"/>
      <c r="AB832" s="9"/>
      <c r="AC832" s="9"/>
      <c r="AD832" s="9"/>
      <c r="AE832" s="9"/>
      <c r="AF832" s="9"/>
      <c r="AG832" s="9"/>
      <c r="AH832" s="9"/>
    </row>
    <row r="833" spans="5:34" s="1" customFormat="1">
      <c r="E833" s="25"/>
      <c r="F833" s="25"/>
      <c r="X833" s="9"/>
      <c r="Y833" s="9"/>
      <c r="Z833" s="9"/>
      <c r="AA833" s="9"/>
      <c r="AB833" s="9"/>
      <c r="AC833" s="9"/>
      <c r="AD833" s="9"/>
      <c r="AE833" s="9"/>
      <c r="AF833" s="9"/>
      <c r="AG833" s="9"/>
      <c r="AH833" s="9"/>
    </row>
    <row r="834" spans="5:34" s="1" customFormat="1">
      <c r="E834" s="25"/>
      <c r="F834" s="25"/>
      <c r="X834" s="9"/>
      <c r="Y834" s="9"/>
      <c r="Z834" s="9"/>
      <c r="AA834" s="9"/>
      <c r="AB834" s="9"/>
      <c r="AC834" s="9"/>
      <c r="AD834" s="9"/>
      <c r="AE834" s="9"/>
      <c r="AF834" s="9"/>
      <c r="AG834" s="9"/>
      <c r="AH834" s="9"/>
    </row>
    <row r="835" spans="5:34" s="1" customFormat="1">
      <c r="E835" s="25"/>
      <c r="F835" s="25"/>
      <c r="X835" s="9"/>
      <c r="Y835" s="9"/>
      <c r="Z835" s="9"/>
      <c r="AA835" s="9"/>
      <c r="AB835" s="9"/>
      <c r="AC835" s="9"/>
      <c r="AD835" s="9"/>
      <c r="AE835" s="9"/>
      <c r="AF835" s="9"/>
      <c r="AG835" s="9"/>
      <c r="AH835" s="9"/>
    </row>
    <row r="836" spans="5:34" s="1" customFormat="1">
      <c r="E836" s="25"/>
      <c r="F836" s="25"/>
      <c r="X836" s="9"/>
      <c r="Y836" s="9"/>
      <c r="Z836" s="9"/>
      <c r="AA836" s="9"/>
      <c r="AB836" s="9"/>
      <c r="AC836" s="9"/>
      <c r="AD836" s="9"/>
      <c r="AE836" s="9"/>
      <c r="AF836" s="9"/>
      <c r="AG836" s="9"/>
      <c r="AH836" s="9"/>
    </row>
    <row r="837" spans="5:34" s="1" customFormat="1">
      <c r="E837" s="25"/>
      <c r="F837" s="25"/>
      <c r="X837" s="9"/>
      <c r="Y837" s="9"/>
      <c r="Z837" s="9"/>
      <c r="AA837" s="9"/>
      <c r="AB837" s="9"/>
      <c r="AC837" s="9"/>
      <c r="AD837" s="9"/>
      <c r="AE837" s="9"/>
      <c r="AF837" s="9"/>
      <c r="AG837" s="9"/>
      <c r="AH837" s="9"/>
    </row>
    <row r="838" spans="5:34" s="1" customFormat="1">
      <c r="E838" s="25"/>
      <c r="F838" s="25"/>
      <c r="X838" s="9"/>
      <c r="Y838" s="9"/>
      <c r="Z838" s="9"/>
      <c r="AA838" s="9"/>
      <c r="AB838" s="9"/>
      <c r="AC838" s="9"/>
      <c r="AD838" s="9"/>
      <c r="AE838" s="9"/>
      <c r="AF838" s="9"/>
      <c r="AG838" s="9"/>
      <c r="AH838" s="9"/>
    </row>
    <row r="839" spans="5:34" s="1" customFormat="1">
      <c r="E839" s="25"/>
      <c r="F839" s="25"/>
      <c r="X839" s="9"/>
      <c r="Y839" s="9"/>
      <c r="Z839" s="9"/>
      <c r="AA839" s="9"/>
      <c r="AB839" s="9"/>
      <c r="AC839" s="9"/>
      <c r="AD839" s="9"/>
      <c r="AE839" s="9"/>
      <c r="AF839" s="9"/>
      <c r="AG839" s="9"/>
      <c r="AH839" s="9"/>
    </row>
    <row r="840" spans="5:34" s="1" customFormat="1">
      <c r="E840" s="25"/>
      <c r="F840" s="25"/>
      <c r="X840" s="9"/>
      <c r="Y840" s="9"/>
      <c r="Z840" s="9"/>
      <c r="AA840" s="9"/>
      <c r="AB840" s="9"/>
      <c r="AC840" s="9"/>
      <c r="AD840" s="9"/>
      <c r="AE840" s="9"/>
      <c r="AF840" s="9"/>
      <c r="AG840" s="9"/>
      <c r="AH840" s="9"/>
    </row>
    <row r="841" spans="5:34" s="1" customFormat="1">
      <c r="E841" s="25"/>
      <c r="F841" s="25"/>
      <c r="X841" s="9"/>
      <c r="Y841" s="9"/>
      <c r="Z841" s="9"/>
      <c r="AA841" s="9"/>
      <c r="AB841" s="9"/>
      <c r="AC841" s="9"/>
      <c r="AD841" s="9"/>
      <c r="AE841" s="9"/>
      <c r="AF841" s="9"/>
      <c r="AG841" s="9"/>
      <c r="AH841" s="9"/>
    </row>
    <row r="842" spans="5:34" s="1" customFormat="1">
      <c r="E842" s="25"/>
      <c r="F842" s="25"/>
      <c r="X842" s="9"/>
      <c r="Y842" s="9"/>
      <c r="Z842" s="9"/>
      <c r="AA842" s="9"/>
      <c r="AB842" s="9"/>
      <c r="AC842" s="9"/>
      <c r="AD842" s="9"/>
      <c r="AE842" s="9"/>
      <c r="AF842" s="9"/>
      <c r="AG842" s="9"/>
      <c r="AH842" s="9"/>
    </row>
    <row r="843" spans="5:34" s="1" customFormat="1">
      <c r="E843" s="25"/>
      <c r="F843" s="25"/>
      <c r="X843" s="9"/>
      <c r="Y843" s="9"/>
      <c r="Z843" s="9"/>
      <c r="AA843" s="9"/>
      <c r="AB843" s="9"/>
      <c r="AC843" s="9"/>
      <c r="AD843" s="9"/>
      <c r="AE843" s="9"/>
      <c r="AF843" s="9"/>
      <c r="AG843" s="9"/>
      <c r="AH843" s="9"/>
    </row>
    <row r="844" spans="5:34" s="1" customFormat="1">
      <c r="E844" s="25"/>
      <c r="F844" s="25"/>
      <c r="X844" s="9"/>
      <c r="Y844" s="9"/>
      <c r="Z844" s="9"/>
      <c r="AA844" s="9"/>
      <c r="AB844" s="9"/>
      <c r="AC844" s="9"/>
      <c r="AD844" s="9"/>
      <c r="AE844" s="9"/>
      <c r="AF844" s="9"/>
      <c r="AG844" s="9"/>
      <c r="AH844" s="9"/>
    </row>
    <row r="845" spans="5:34" s="1" customFormat="1">
      <c r="E845" s="25"/>
      <c r="F845" s="25"/>
      <c r="X845" s="9"/>
      <c r="Y845" s="9"/>
      <c r="Z845" s="9"/>
      <c r="AA845" s="9"/>
      <c r="AB845" s="9"/>
      <c r="AC845" s="9"/>
      <c r="AD845" s="9"/>
      <c r="AE845" s="9"/>
      <c r="AF845" s="9"/>
      <c r="AG845" s="9"/>
      <c r="AH845" s="9"/>
    </row>
    <row r="846" spans="5:34" s="1" customFormat="1">
      <c r="E846" s="25"/>
      <c r="F846" s="25"/>
      <c r="X846" s="9"/>
      <c r="Y846" s="9"/>
      <c r="Z846" s="9"/>
      <c r="AA846" s="9"/>
      <c r="AB846" s="9"/>
      <c r="AC846" s="9"/>
      <c r="AD846" s="9"/>
      <c r="AE846" s="9"/>
      <c r="AF846" s="9"/>
      <c r="AG846" s="9"/>
      <c r="AH846" s="9"/>
    </row>
    <row r="847" spans="5:34" s="1" customFormat="1">
      <c r="E847" s="25"/>
      <c r="F847" s="25"/>
      <c r="X847" s="9"/>
      <c r="Y847" s="9"/>
      <c r="Z847" s="9"/>
      <c r="AA847" s="9"/>
      <c r="AB847" s="9"/>
      <c r="AC847" s="9"/>
      <c r="AD847" s="9"/>
      <c r="AE847" s="9"/>
      <c r="AF847" s="9"/>
      <c r="AG847" s="9"/>
      <c r="AH847" s="9"/>
    </row>
    <row r="848" spans="5:34" s="1" customFormat="1">
      <c r="E848" s="25"/>
      <c r="F848" s="25"/>
      <c r="X848" s="9"/>
      <c r="Y848" s="9"/>
      <c r="Z848" s="9"/>
      <c r="AA848" s="9"/>
      <c r="AB848" s="9"/>
      <c r="AC848" s="9"/>
      <c r="AD848" s="9"/>
      <c r="AE848" s="9"/>
      <c r="AF848" s="9"/>
      <c r="AG848" s="9"/>
      <c r="AH848" s="9"/>
    </row>
    <row r="849" spans="5:34" s="1" customFormat="1">
      <c r="E849" s="25"/>
      <c r="F849" s="25"/>
      <c r="X849" s="9"/>
      <c r="Y849" s="9"/>
      <c r="Z849" s="9"/>
      <c r="AA849" s="9"/>
      <c r="AB849" s="9"/>
      <c r="AC849" s="9"/>
      <c r="AD849" s="9"/>
      <c r="AE849" s="9"/>
      <c r="AF849" s="9"/>
      <c r="AG849" s="9"/>
      <c r="AH849" s="9"/>
    </row>
    <row r="850" spans="5:34" s="1" customFormat="1">
      <c r="E850" s="25"/>
      <c r="F850" s="25"/>
      <c r="X850" s="9"/>
      <c r="Y850" s="9"/>
      <c r="Z850" s="9"/>
      <c r="AA850" s="9"/>
      <c r="AB850" s="9"/>
      <c r="AC850" s="9"/>
      <c r="AD850" s="9"/>
      <c r="AE850" s="9"/>
      <c r="AF850" s="9"/>
      <c r="AG850" s="9"/>
      <c r="AH850" s="9"/>
    </row>
    <row r="851" spans="5:34" s="1" customFormat="1">
      <c r="E851" s="25"/>
      <c r="F851" s="25"/>
      <c r="X851" s="9"/>
      <c r="Y851" s="9"/>
      <c r="Z851" s="9"/>
      <c r="AA851" s="9"/>
      <c r="AB851" s="9"/>
      <c r="AC851" s="9"/>
      <c r="AD851" s="9"/>
      <c r="AE851" s="9"/>
      <c r="AF851" s="9"/>
      <c r="AG851" s="9"/>
      <c r="AH851" s="9"/>
    </row>
    <row r="852" spans="5:34" s="1" customFormat="1">
      <c r="E852" s="25"/>
      <c r="F852" s="25"/>
      <c r="X852" s="9"/>
      <c r="Y852" s="9"/>
      <c r="Z852" s="9"/>
      <c r="AA852" s="9"/>
      <c r="AB852" s="9"/>
      <c r="AC852" s="9"/>
      <c r="AD852" s="9"/>
      <c r="AE852" s="9"/>
      <c r="AF852" s="9"/>
      <c r="AG852" s="9"/>
      <c r="AH852" s="9"/>
    </row>
    <row r="853" spans="5:34" s="1" customFormat="1">
      <c r="E853" s="25"/>
      <c r="F853" s="25"/>
      <c r="X853" s="9"/>
      <c r="Y853" s="9"/>
      <c r="Z853" s="9"/>
      <c r="AA853" s="9"/>
      <c r="AB853" s="9"/>
      <c r="AC853" s="9"/>
      <c r="AD853" s="9"/>
      <c r="AE853" s="9"/>
      <c r="AF853" s="9"/>
      <c r="AG853" s="9"/>
      <c r="AH853" s="9"/>
    </row>
    <row r="854" spans="5:34" s="1" customFormat="1">
      <c r="E854" s="25"/>
      <c r="F854" s="25"/>
      <c r="X854" s="9"/>
      <c r="Y854" s="9"/>
      <c r="Z854" s="9"/>
      <c r="AA854" s="9"/>
      <c r="AB854" s="9"/>
      <c r="AC854" s="9"/>
      <c r="AD854" s="9"/>
      <c r="AE854" s="9"/>
      <c r="AF854" s="9"/>
      <c r="AG854" s="9"/>
      <c r="AH854" s="9"/>
    </row>
    <row r="855" spans="5:34" s="1" customFormat="1">
      <c r="E855" s="25"/>
      <c r="F855" s="25"/>
      <c r="X855" s="9"/>
      <c r="Y855" s="9"/>
      <c r="Z855" s="9"/>
      <c r="AA855" s="9"/>
      <c r="AB855" s="9"/>
      <c r="AC855" s="9"/>
      <c r="AD855" s="9"/>
      <c r="AE855" s="9"/>
      <c r="AF855" s="9"/>
      <c r="AG855" s="9"/>
      <c r="AH855" s="9"/>
    </row>
    <row r="856" spans="5:34" s="1" customFormat="1">
      <c r="E856" s="25"/>
      <c r="F856" s="25"/>
      <c r="X856" s="9"/>
      <c r="Y856" s="9"/>
      <c r="Z856" s="9"/>
      <c r="AA856" s="9"/>
      <c r="AB856" s="9"/>
      <c r="AC856" s="9"/>
      <c r="AD856" s="9"/>
      <c r="AE856" s="9"/>
      <c r="AF856" s="9"/>
      <c r="AG856" s="9"/>
      <c r="AH856" s="9"/>
    </row>
    <row r="857" spans="5:34" s="1" customFormat="1">
      <c r="E857" s="25"/>
      <c r="F857" s="25"/>
      <c r="X857" s="9"/>
      <c r="Y857" s="9"/>
      <c r="Z857" s="9"/>
      <c r="AA857" s="9"/>
      <c r="AB857" s="9"/>
      <c r="AC857" s="9"/>
      <c r="AD857" s="9"/>
      <c r="AE857" s="9"/>
      <c r="AF857" s="9"/>
      <c r="AG857" s="9"/>
      <c r="AH857" s="9"/>
    </row>
    <row r="858" spans="5:34" s="1" customFormat="1">
      <c r="E858" s="25"/>
      <c r="F858" s="25"/>
      <c r="X858" s="9"/>
      <c r="Y858" s="9"/>
      <c r="Z858" s="9"/>
      <c r="AA858" s="9"/>
      <c r="AB858" s="9"/>
      <c r="AC858" s="9"/>
      <c r="AD858" s="9"/>
      <c r="AE858" s="9"/>
      <c r="AF858" s="9"/>
      <c r="AG858" s="9"/>
      <c r="AH858" s="9"/>
    </row>
    <row r="859" spans="5:34" s="1" customFormat="1">
      <c r="E859" s="25"/>
      <c r="F859" s="25"/>
      <c r="X859" s="9"/>
      <c r="Y859" s="9"/>
      <c r="Z859" s="9"/>
      <c r="AA859" s="9"/>
      <c r="AB859" s="9"/>
      <c r="AC859" s="9"/>
      <c r="AD859" s="9"/>
      <c r="AE859" s="9"/>
      <c r="AF859" s="9"/>
      <c r="AG859" s="9"/>
      <c r="AH859" s="9"/>
    </row>
    <row r="860" spans="5:34" s="1" customFormat="1">
      <c r="E860" s="25"/>
      <c r="F860" s="25"/>
      <c r="X860" s="9"/>
      <c r="Y860" s="9"/>
      <c r="Z860" s="9"/>
      <c r="AA860" s="9"/>
      <c r="AB860" s="9"/>
      <c r="AC860" s="9"/>
      <c r="AD860" s="9"/>
      <c r="AE860" s="9"/>
      <c r="AF860" s="9"/>
      <c r="AG860" s="9"/>
      <c r="AH860" s="9"/>
    </row>
    <row r="861" spans="5:34" s="1" customFormat="1">
      <c r="E861" s="25"/>
      <c r="F861" s="25"/>
      <c r="X861" s="9"/>
      <c r="Y861" s="9"/>
      <c r="Z861" s="9"/>
      <c r="AA861" s="9"/>
      <c r="AB861" s="9"/>
      <c r="AC861" s="9"/>
      <c r="AD861" s="9"/>
      <c r="AE861" s="9"/>
      <c r="AF861" s="9"/>
      <c r="AG861" s="9"/>
      <c r="AH861" s="9"/>
    </row>
    <row r="862" spans="5:34" s="1" customFormat="1">
      <c r="E862" s="25"/>
      <c r="F862" s="25"/>
      <c r="X862" s="9"/>
      <c r="Y862" s="9"/>
      <c r="Z862" s="9"/>
      <c r="AA862" s="9"/>
      <c r="AB862" s="9"/>
      <c r="AC862" s="9"/>
      <c r="AD862" s="9"/>
      <c r="AE862" s="9"/>
      <c r="AF862" s="9"/>
      <c r="AG862" s="9"/>
      <c r="AH862" s="9"/>
    </row>
    <row r="863" spans="5:34" s="1" customFormat="1">
      <c r="E863" s="25"/>
      <c r="F863" s="25"/>
      <c r="X863" s="9"/>
      <c r="Y863" s="9"/>
      <c r="Z863" s="9"/>
      <c r="AA863" s="9"/>
      <c r="AB863" s="9"/>
      <c r="AC863" s="9"/>
      <c r="AD863" s="9"/>
      <c r="AE863" s="9"/>
      <c r="AF863" s="9"/>
      <c r="AG863" s="9"/>
      <c r="AH863" s="9"/>
    </row>
    <row r="864" spans="5:34" s="1" customFormat="1">
      <c r="E864" s="25"/>
      <c r="F864" s="25"/>
      <c r="X864" s="9"/>
      <c r="Y864" s="9"/>
      <c r="Z864" s="9"/>
      <c r="AA864" s="9"/>
      <c r="AB864" s="9"/>
      <c r="AC864" s="9"/>
      <c r="AD864" s="9"/>
      <c r="AE864" s="9"/>
      <c r="AF864" s="9"/>
      <c r="AG864" s="9"/>
      <c r="AH864" s="9"/>
    </row>
    <row r="865" spans="5:34" s="1" customFormat="1">
      <c r="E865" s="25"/>
      <c r="F865" s="25"/>
      <c r="X865" s="9"/>
      <c r="Y865" s="9"/>
      <c r="Z865" s="9"/>
      <c r="AA865" s="9"/>
      <c r="AB865" s="9"/>
      <c r="AC865" s="9"/>
      <c r="AD865" s="9"/>
      <c r="AE865" s="9"/>
      <c r="AF865" s="9"/>
      <c r="AG865" s="9"/>
      <c r="AH865" s="9"/>
    </row>
    <row r="866" spans="5:34" s="1" customFormat="1">
      <c r="E866" s="25"/>
      <c r="F866" s="25"/>
      <c r="X866" s="9"/>
      <c r="Y866" s="9"/>
      <c r="Z866" s="9"/>
      <c r="AA866" s="9"/>
      <c r="AB866" s="9"/>
      <c r="AC866" s="9"/>
      <c r="AD866" s="9"/>
      <c r="AE866" s="9"/>
      <c r="AF866" s="9"/>
      <c r="AG866" s="9"/>
      <c r="AH866" s="9"/>
    </row>
    <row r="867" spans="5:34" s="1" customFormat="1">
      <c r="E867" s="25"/>
      <c r="F867" s="25"/>
      <c r="X867" s="9"/>
      <c r="Y867" s="9"/>
      <c r="Z867" s="9"/>
      <c r="AA867" s="9"/>
      <c r="AB867" s="9"/>
      <c r="AC867" s="9"/>
      <c r="AD867" s="9"/>
      <c r="AE867" s="9"/>
      <c r="AF867" s="9"/>
      <c r="AG867" s="9"/>
      <c r="AH867" s="9"/>
    </row>
    <row r="868" spans="5:34" s="1" customFormat="1">
      <c r="E868" s="25"/>
      <c r="F868" s="25"/>
      <c r="X868" s="9"/>
      <c r="Y868" s="9"/>
      <c r="Z868" s="9"/>
      <c r="AA868" s="9"/>
      <c r="AB868" s="9"/>
      <c r="AC868" s="9"/>
      <c r="AD868" s="9"/>
      <c r="AE868" s="9"/>
      <c r="AF868" s="9"/>
      <c r="AG868" s="9"/>
      <c r="AH868" s="9"/>
    </row>
    <row r="869" spans="5:34" s="1" customFormat="1">
      <c r="E869" s="25"/>
      <c r="F869" s="25"/>
      <c r="X869" s="9"/>
      <c r="Y869" s="9"/>
      <c r="Z869" s="9"/>
      <c r="AA869" s="9"/>
      <c r="AB869" s="9"/>
      <c r="AC869" s="9"/>
      <c r="AD869" s="9"/>
      <c r="AE869" s="9"/>
      <c r="AF869" s="9"/>
      <c r="AG869" s="9"/>
      <c r="AH869" s="9"/>
    </row>
    <row r="870" spans="5:34" s="1" customFormat="1">
      <c r="E870" s="25"/>
      <c r="F870" s="25"/>
      <c r="X870" s="9"/>
      <c r="Y870" s="9"/>
      <c r="Z870" s="9"/>
      <c r="AA870" s="9"/>
      <c r="AB870" s="9"/>
      <c r="AC870" s="9"/>
      <c r="AD870" s="9"/>
      <c r="AE870" s="9"/>
      <c r="AF870" s="9"/>
      <c r="AG870" s="9"/>
      <c r="AH870" s="9"/>
    </row>
    <row r="871" spans="5:34" s="1" customFormat="1">
      <c r="E871" s="25"/>
      <c r="F871" s="25"/>
      <c r="X871" s="9"/>
      <c r="Y871" s="9"/>
      <c r="Z871" s="9"/>
      <c r="AA871" s="9"/>
      <c r="AB871" s="9"/>
      <c r="AC871" s="9"/>
      <c r="AD871" s="9"/>
      <c r="AE871" s="9"/>
      <c r="AF871" s="9"/>
      <c r="AG871" s="9"/>
      <c r="AH871" s="9"/>
    </row>
    <row r="872" spans="5:34" s="1" customFormat="1">
      <c r="E872" s="25"/>
      <c r="F872" s="25"/>
      <c r="X872" s="9"/>
      <c r="Y872" s="9"/>
      <c r="Z872" s="9"/>
      <c r="AA872" s="9"/>
      <c r="AB872" s="9"/>
      <c r="AC872" s="9"/>
      <c r="AD872" s="9"/>
      <c r="AE872" s="9"/>
      <c r="AF872" s="9"/>
      <c r="AG872" s="9"/>
      <c r="AH872" s="9"/>
    </row>
    <row r="873" spans="5:34" s="1" customFormat="1">
      <c r="E873" s="25"/>
      <c r="F873" s="25"/>
      <c r="X873" s="9"/>
      <c r="Y873" s="9"/>
      <c r="Z873" s="9"/>
      <c r="AA873" s="9"/>
      <c r="AB873" s="9"/>
      <c r="AC873" s="9"/>
      <c r="AD873" s="9"/>
      <c r="AE873" s="9"/>
      <c r="AF873" s="9"/>
      <c r="AG873" s="9"/>
      <c r="AH873" s="9"/>
    </row>
    <row r="874" spans="5:34" s="1" customFormat="1">
      <c r="E874" s="25"/>
      <c r="F874" s="25"/>
      <c r="X874" s="9"/>
      <c r="Y874" s="9"/>
      <c r="Z874" s="9"/>
      <c r="AA874" s="9"/>
      <c r="AB874" s="9"/>
      <c r="AC874" s="9"/>
      <c r="AD874" s="9"/>
      <c r="AE874" s="9"/>
      <c r="AF874" s="9"/>
      <c r="AG874" s="9"/>
      <c r="AH874" s="9"/>
    </row>
    <row r="875" spans="5:34" s="1" customFormat="1">
      <c r="E875" s="25"/>
      <c r="F875" s="25"/>
      <c r="X875" s="9"/>
      <c r="Y875" s="9"/>
      <c r="Z875" s="9"/>
      <c r="AA875" s="9"/>
      <c r="AB875" s="9"/>
      <c r="AC875" s="9"/>
      <c r="AD875" s="9"/>
      <c r="AE875" s="9"/>
      <c r="AF875" s="9"/>
      <c r="AG875" s="9"/>
      <c r="AH875" s="9"/>
    </row>
    <row r="876" spans="5:34" s="1" customFormat="1">
      <c r="E876" s="25"/>
      <c r="F876" s="25"/>
      <c r="X876" s="9"/>
      <c r="Y876" s="9"/>
      <c r="Z876" s="9"/>
      <c r="AA876" s="9"/>
      <c r="AB876" s="9"/>
      <c r="AC876" s="9"/>
      <c r="AD876" s="9"/>
      <c r="AE876" s="9"/>
      <c r="AF876" s="9"/>
      <c r="AG876" s="9"/>
      <c r="AH876" s="9"/>
    </row>
    <row r="877" spans="5:34" s="1" customFormat="1">
      <c r="E877" s="25"/>
      <c r="F877" s="25"/>
      <c r="X877" s="9"/>
      <c r="Y877" s="9"/>
      <c r="Z877" s="9"/>
      <c r="AA877" s="9"/>
      <c r="AB877" s="9"/>
      <c r="AC877" s="9"/>
      <c r="AD877" s="9"/>
      <c r="AE877" s="9"/>
      <c r="AF877" s="9"/>
      <c r="AG877" s="9"/>
      <c r="AH877" s="9"/>
    </row>
    <row r="878" spans="5:34" s="1" customFormat="1">
      <c r="E878" s="25"/>
      <c r="F878" s="25"/>
      <c r="X878" s="9"/>
      <c r="Y878" s="9"/>
      <c r="Z878" s="9"/>
      <c r="AA878" s="9"/>
      <c r="AB878" s="9"/>
      <c r="AC878" s="9"/>
      <c r="AD878" s="9"/>
      <c r="AE878" s="9"/>
      <c r="AF878" s="9"/>
      <c r="AG878" s="9"/>
      <c r="AH878" s="9"/>
    </row>
    <row r="879" spans="5:34" s="1" customFormat="1">
      <c r="E879" s="25"/>
      <c r="F879" s="25"/>
      <c r="X879" s="9"/>
      <c r="Y879" s="9"/>
      <c r="Z879" s="9"/>
      <c r="AA879" s="9"/>
      <c r="AB879" s="9"/>
      <c r="AC879" s="9"/>
      <c r="AD879" s="9"/>
      <c r="AE879" s="9"/>
      <c r="AF879" s="9"/>
      <c r="AG879" s="9"/>
      <c r="AH879" s="9"/>
    </row>
    <row r="880" spans="5:34" s="1" customFormat="1">
      <c r="E880" s="25"/>
      <c r="F880" s="25"/>
      <c r="X880" s="9"/>
      <c r="Y880" s="9"/>
      <c r="Z880" s="9"/>
      <c r="AA880" s="9"/>
      <c r="AB880" s="9"/>
      <c r="AC880" s="9"/>
      <c r="AD880" s="9"/>
      <c r="AE880" s="9"/>
      <c r="AF880" s="9"/>
      <c r="AG880" s="9"/>
      <c r="AH880" s="9"/>
    </row>
    <row r="881" spans="5:34" s="1" customFormat="1">
      <c r="E881" s="25"/>
      <c r="F881" s="25"/>
      <c r="X881" s="9"/>
      <c r="Y881" s="9"/>
      <c r="Z881" s="9"/>
      <c r="AA881" s="9"/>
      <c r="AB881" s="9"/>
      <c r="AC881" s="9"/>
      <c r="AD881" s="9"/>
      <c r="AE881" s="9"/>
      <c r="AF881" s="9"/>
      <c r="AG881" s="9"/>
      <c r="AH881" s="9"/>
    </row>
    <row r="882" spans="5:34" s="1" customFormat="1">
      <c r="E882" s="25"/>
      <c r="F882" s="25"/>
      <c r="X882" s="9"/>
      <c r="Y882" s="9"/>
      <c r="Z882" s="9"/>
      <c r="AA882" s="9"/>
      <c r="AB882" s="9"/>
      <c r="AC882" s="9"/>
      <c r="AD882" s="9"/>
      <c r="AE882" s="9"/>
      <c r="AF882" s="9"/>
      <c r="AG882" s="9"/>
      <c r="AH882" s="9"/>
    </row>
    <row r="883" spans="5:34" s="1" customFormat="1">
      <c r="E883" s="25"/>
      <c r="F883" s="25"/>
      <c r="X883" s="9"/>
      <c r="Y883" s="9"/>
      <c r="Z883" s="9"/>
      <c r="AA883" s="9"/>
      <c r="AB883" s="9"/>
      <c r="AC883" s="9"/>
      <c r="AD883" s="9"/>
      <c r="AE883" s="9"/>
      <c r="AF883" s="9"/>
      <c r="AG883" s="9"/>
      <c r="AH883" s="9"/>
    </row>
    <row r="884" spans="5:34" s="1" customFormat="1">
      <c r="E884" s="25"/>
      <c r="F884" s="25"/>
      <c r="X884" s="9"/>
      <c r="Y884" s="9"/>
      <c r="Z884" s="9"/>
      <c r="AA884" s="9"/>
      <c r="AB884" s="9"/>
      <c r="AC884" s="9"/>
      <c r="AD884" s="9"/>
      <c r="AE884" s="9"/>
      <c r="AF884" s="9"/>
      <c r="AG884" s="9"/>
      <c r="AH884" s="9"/>
    </row>
    <row r="885" spans="5:34" s="1" customFormat="1">
      <c r="E885" s="25"/>
      <c r="F885" s="25"/>
      <c r="X885" s="9"/>
      <c r="Y885" s="9"/>
      <c r="Z885" s="9"/>
      <c r="AA885" s="9"/>
      <c r="AB885" s="9"/>
      <c r="AC885" s="9"/>
      <c r="AD885" s="9"/>
      <c r="AE885" s="9"/>
      <c r="AF885" s="9"/>
      <c r="AG885" s="9"/>
      <c r="AH885" s="9"/>
    </row>
    <row r="886" spans="5:34" s="1" customFormat="1">
      <c r="E886" s="25"/>
      <c r="F886" s="25"/>
      <c r="X886" s="9"/>
      <c r="Y886" s="9"/>
      <c r="Z886" s="9"/>
      <c r="AA886" s="9"/>
      <c r="AB886" s="9"/>
      <c r="AC886" s="9"/>
      <c r="AD886" s="9"/>
      <c r="AE886" s="9"/>
      <c r="AF886" s="9"/>
      <c r="AG886" s="9"/>
      <c r="AH886" s="9"/>
    </row>
    <row r="887" spans="5:34" s="1" customFormat="1">
      <c r="E887" s="25"/>
      <c r="F887" s="25"/>
      <c r="X887" s="9"/>
      <c r="Y887" s="9"/>
      <c r="Z887" s="9"/>
      <c r="AA887" s="9"/>
      <c r="AB887" s="9"/>
      <c r="AC887" s="9"/>
      <c r="AD887" s="9"/>
      <c r="AE887" s="9"/>
      <c r="AF887" s="9"/>
      <c r="AG887" s="9"/>
      <c r="AH887" s="9"/>
    </row>
    <row r="888" spans="5:34" s="1" customFormat="1">
      <c r="E888" s="25"/>
      <c r="F888" s="25"/>
      <c r="X888" s="9"/>
      <c r="Y888" s="9"/>
      <c r="Z888" s="9"/>
      <c r="AA888" s="9"/>
      <c r="AB888" s="9"/>
      <c r="AC888" s="9"/>
      <c r="AD888" s="9"/>
      <c r="AE888" s="9"/>
      <c r="AF888" s="9"/>
      <c r="AG888" s="9"/>
      <c r="AH888" s="9"/>
    </row>
    <row r="889" spans="5:34" s="1" customFormat="1">
      <c r="E889" s="25"/>
      <c r="F889" s="25"/>
      <c r="X889" s="9"/>
      <c r="Y889" s="9"/>
      <c r="Z889" s="9"/>
      <c r="AA889" s="9"/>
      <c r="AB889" s="9"/>
      <c r="AC889" s="9"/>
      <c r="AD889" s="9"/>
      <c r="AE889" s="9"/>
      <c r="AF889" s="9"/>
      <c r="AG889" s="9"/>
      <c r="AH889" s="9"/>
    </row>
    <row r="890" spans="5:34" s="1" customFormat="1">
      <c r="E890" s="25"/>
      <c r="F890" s="25"/>
      <c r="X890" s="9"/>
      <c r="Y890" s="9"/>
      <c r="Z890" s="9"/>
      <c r="AA890" s="9"/>
      <c r="AB890" s="9"/>
      <c r="AC890" s="9"/>
      <c r="AD890" s="9"/>
      <c r="AE890" s="9"/>
      <c r="AF890" s="9"/>
      <c r="AG890" s="9"/>
      <c r="AH890" s="9"/>
    </row>
    <row r="891" spans="5:34" s="1" customFormat="1">
      <c r="E891" s="25"/>
      <c r="F891" s="25"/>
      <c r="X891" s="9"/>
      <c r="Y891" s="9"/>
      <c r="Z891" s="9"/>
      <c r="AA891" s="9"/>
      <c r="AB891" s="9"/>
      <c r="AC891" s="9"/>
      <c r="AD891" s="9"/>
      <c r="AE891" s="9"/>
      <c r="AF891" s="9"/>
      <c r="AG891" s="9"/>
      <c r="AH891" s="9"/>
    </row>
    <row r="892" spans="5:34" s="1" customFormat="1">
      <c r="E892" s="25"/>
      <c r="F892" s="25"/>
      <c r="X892" s="9"/>
      <c r="Y892" s="9"/>
      <c r="Z892" s="9"/>
      <c r="AA892" s="9"/>
      <c r="AB892" s="9"/>
      <c r="AC892" s="9"/>
      <c r="AD892" s="9"/>
      <c r="AE892" s="9"/>
      <c r="AF892" s="9"/>
      <c r="AG892" s="9"/>
      <c r="AH892" s="9"/>
    </row>
    <row r="893" spans="5:34" s="1" customFormat="1">
      <c r="E893" s="25"/>
      <c r="F893" s="25"/>
      <c r="X893" s="9"/>
      <c r="Y893" s="9"/>
      <c r="Z893" s="9"/>
      <c r="AA893" s="9"/>
      <c r="AB893" s="9"/>
      <c r="AC893" s="9"/>
      <c r="AD893" s="9"/>
      <c r="AE893" s="9"/>
      <c r="AF893" s="9"/>
      <c r="AG893" s="9"/>
      <c r="AH893" s="9"/>
    </row>
    <row r="894" spans="5:34" s="1" customFormat="1">
      <c r="E894" s="25"/>
      <c r="F894" s="25"/>
      <c r="X894" s="9"/>
      <c r="Y894" s="9"/>
      <c r="Z894" s="9"/>
      <c r="AA894" s="9"/>
      <c r="AB894" s="9"/>
      <c r="AC894" s="9"/>
      <c r="AD894" s="9"/>
      <c r="AE894" s="9"/>
      <c r="AF894" s="9"/>
      <c r="AG894" s="9"/>
      <c r="AH894" s="9"/>
    </row>
    <row r="895" spans="5:34" s="1" customFormat="1">
      <c r="E895" s="25"/>
      <c r="F895" s="25"/>
      <c r="X895" s="9"/>
      <c r="Y895" s="9"/>
      <c r="Z895" s="9"/>
      <c r="AA895" s="9"/>
      <c r="AB895" s="9"/>
      <c r="AC895" s="9"/>
      <c r="AD895" s="9"/>
      <c r="AE895" s="9"/>
      <c r="AF895" s="9"/>
      <c r="AG895" s="9"/>
      <c r="AH895" s="9"/>
    </row>
    <row r="896" spans="5:34" s="1" customFormat="1">
      <c r="E896" s="25"/>
      <c r="F896" s="25"/>
      <c r="X896" s="9"/>
      <c r="Y896" s="9"/>
      <c r="Z896" s="9"/>
      <c r="AA896" s="9"/>
      <c r="AB896" s="9"/>
      <c r="AC896" s="9"/>
      <c r="AD896" s="9"/>
      <c r="AE896" s="9"/>
      <c r="AF896" s="9"/>
      <c r="AG896" s="9"/>
      <c r="AH896" s="9"/>
    </row>
    <row r="897" spans="5:34" s="1" customFormat="1">
      <c r="E897" s="25"/>
      <c r="F897" s="25"/>
      <c r="X897" s="9"/>
      <c r="Y897" s="9"/>
      <c r="Z897" s="9"/>
      <c r="AA897" s="9"/>
      <c r="AB897" s="9"/>
      <c r="AC897" s="9"/>
      <c r="AD897" s="9"/>
      <c r="AE897" s="9"/>
      <c r="AF897" s="9"/>
      <c r="AG897" s="9"/>
      <c r="AH897" s="9"/>
    </row>
    <row r="898" spans="5:34" s="1" customFormat="1">
      <c r="E898" s="25"/>
      <c r="F898" s="25"/>
      <c r="X898" s="9"/>
      <c r="Y898" s="9"/>
      <c r="Z898" s="9"/>
      <c r="AA898" s="9"/>
      <c r="AB898" s="9"/>
      <c r="AC898" s="9"/>
      <c r="AD898" s="9"/>
      <c r="AE898" s="9"/>
      <c r="AF898" s="9"/>
      <c r="AG898" s="9"/>
      <c r="AH898" s="9"/>
    </row>
    <row r="899" spans="5:34" s="1" customFormat="1">
      <c r="E899" s="25"/>
      <c r="F899" s="25"/>
      <c r="X899" s="9"/>
      <c r="Y899" s="9"/>
      <c r="Z899" s="9"/>
      <c r="AA899" s="9"/>
      <c r="AB899" s="9"/>
      <c r="AC899" s="9"/>
      <c r="AD899" s="9"/>
      <c r="AE899" s="9"/>
      <c r="AF899" s="9"/>
      <c r="AG899" s="9"/>
      <c r="AH899" s="9"/>
    </row>
    <row r="900" spans="5:34" s="1" customFormat="1">
      <c r="E900" s="25"/>
      <c r="F900" s="25"/>
      <c r="X900" s="9"/>
      <c r="Y900" s="9"/>
      <c r="Z900" s="9"/>
      <c r="AA900" s="9"/>
      <c r="AB900" s="9"/>
      <c r="AC900" s="9"/>
      <c r="AD900" s="9"/>
      <c r="AE900" s="9"/>
      <c r="AF900" s="9"/>
      <c r="AG900" s="9"/>
      <c r="AH900" s="9"/>
    </row>
    <row r="901" spans="5:34" s="1" customFormat="1">
      <c r="E901" s="25"/>
      <c r="F901" s="25"/>
      <c r="X901" s="9"/>
      <c r="Y901" s="9"/>
      <c r="Z901" s="9"/>
      <c r="AA901" s="9"/>
      <c r="AB901" s="9"/>
      <c r="AC901" s="9"/>
      <c r="AD901" s="9"/>
      <c r="AE901" s="9"/>
      <c r="AF901" s="9"/>
      <c r="AG901" s="9"/>
      <c r="AH901" s="9"/>
    </row>
    <row r="902" spans="5:34" s="1" customFormat="1">
      <c r="E902" s="25"/>
      <c r="F902" s="25"/>
      <c r="X902" s="9"/>
      <c r="Y902" s="9"/>
      <c r="Z902" s="9"/>
      <c r="AA902" s="9"/>
      <c r="AB902" s="9"/>
      <c r="AC902" s="9"/>
      <c r="AD902" s="9"/>
      <c r="AE902" s="9"/>
      <c r="AF902" s="9"/>
      <c r="AG902" s="9"/>
      <c r="AH902" s="9"/>
    </row>
    <row r="903" spans="5:34" s="1" customFormat="1">
      <c r="E903" s="25"/>
      <c r="F903" s="25"/>
      <c r="X903" s="9"/>
      <c r="Y903" s="9"/>
      <c r="Z903" s="9"/>
      <c r="AA903" s="9"/>
      <c r="AB903" s="9"/>
      <c r="AC903" s="9"/>
      <c r="AD903" s="9"/>
      <c r="AE903" s="9"/>
      <c r="AF903" s="9"/>
      <c r="AG903" s="9"/>
      <c r="AH903" s="9"/>
    </row>
    <row r="904" spans="5:34" s="1" customFormat="1">
      <c r="E904" s="25"/>
      <c r="F904" s="25"/>
      <c r="X904" s="9"/>
      <c r="Y904" s="9"/>
      <c r="Z904" s="9"/>
      <c r="AA904" s="9"/>
      <c r="AB904" s="9"/>
      <c r="AC904" s="9"/>
      <c r="AD904" s="9"/>
      <c r="AE904" s="9"/>
      <c r="AF904" s="9"/>
      <c r="AG904" s="9"/>
      <c r="AH904" s="9"/>
    </row>
    <row r="905" spans="5:34" s="1" customFormat="1">
      <c r="E905" s="25"/>
      <c r="F905" s="25"/>
      <c r="X905" s="9"/>
      <c r="Y905" s="9"/>
      <c r="Z905" s="9"/>
      <c r="AA905" s="9"/>
      <c r="AB905" s="9"/>
      <c r="AC905" s="9"/>
      <c r="AD905" s="9"/>
      <c r="AE905" s="9"/>
      <c r="AF905" s="9"/>
      <c r="AG905" s="9"/>
      <c r="AH905" s="9"/>
    </row>
    <row r="906" spans="5:34" s="1" customFormat="1">
      <c r="E906" s="25"/>
      <c r="F906" s="25"/>
      <c r="X906" s="9"/>
      <c r="Y906" s="9"/>
      <c r="Z906" s="9"/>
      <c r="AA906" s="9"/>
      <c r="AB906" s="9"/>
      <c r="AC906" s="9"/>
      <c r="AD906" s="9"/>
      <c r="AE906" s="9"/>
      <c r="AF906" s="9"/>
      <c r="AG906" s="9"/>
      <c r="AH906" s="9"/>
    </row>
    <row r="907" spans="5:34" s="1" customFormat="1">
      <c r="E907" s="25"/>
      <c r="F907" s="25"/>
      <c r="X907" s="9"/>
      <c r="Y907" s="9"/>
      <c r="Z907" s="9"/>
      <c r="AA907" s="9"/>
      <c r="AB907" s="9"/>
      <c r="AC907" s="9"/>
      <c r="AD907" s="9"/>
      <c r="AE907" s="9"/>
      <c r="AF907" s="9"/>
      <c r="AG907" s="9"/>
      <c r="AH907" s="9"/>
    </row>
    <row r="908" spans="5:34" s="1" customFormat="1">
      <c r="E908" s="25"/>
      <c r="F908" s="25"/>
      <c r="X908" s="9"/>
      <c r="Y908" s="9"/>
      <c r="Z908" s="9"/>
      <c r="AA908" s="9"/>
      <c r="AB908" s="9"/>
      <c r="AC908" s="9"/>
      <c r="AD908" s="9"/>
      <c r="AE908" s="9"/>
      <c r="AF908" s="9"/>
      <c r="AG908" s="9"/>
      <c r="AH908" s="9"/>
    </row>
    <row r="909" spans="5:34" s="1" customFormat="1">
      <c r="E909" s="25"/>
      <c r="F909" s="25"/>
      <c r="X909" s="9"/>
      <c r="Y909" s="9"/>
      <c r="Z909" s="9"/>
      <c r="AA909" s="9"/>
      <c r="AB909" s="9"/>
      <c r="AC909" s="9"/>
      <c r="AD909" s="9"/>
      <c r="AE909" s="9"/>
      <c r="AF909" s="9"/>
      <c r="AG909" s="9"/>
      <c r="AH909" s="9"/>
    </row>
    <row r="910" spans="5:34" s="1" customFormat="1">
      <c r="E910" s="25"/>
      <c r="F910" s="25"/>
      <c r="X910" s="9"/>
      <c r="Y910" s="9"/>
      <c r="Z910" s="9"/>
      <c r="AA910" s="9"/>
      <c r="AB910" s="9"/>
      <c r="AC910" s="9"/>
      <c r="AD910" s="9"/>
      <c r="AE910" s="9"/>
      <c r="AF910" s="9"/>
      <c r="AG910" s="9"/>
      <c r="AH910" s="9"/>
    </row>
    <row r="911" spans="5:34" s="1" customFormat="1">
      <c r="E911" s="25"/>
      <c r="F911" s="25"/>
      <c r="X911" s="9"/>
      <c r="Y911" s="9"/>
      <c r="Z911" s="9"/>
      <c r="AA911" s="9"/>
      <c r="AB911" s="9"/>
      <c r="AC911" s="9"/>
      <c r="AD911" s="9"/>
      <c r="AE911" s="9"/>
      <c r="AF911" s="9"/>
      <c r="AG911" s="9"/>
      <c r="AH911" s="9"/>
    </row>
    <row r="912" spans="5:34" s="1" customFormat="1">
      <c r="E912" s="25"/>
      <c r="F912" s="25"/>
      <c r="X912" s="9"/>
      <c r="Y912" s="9"/>
      <c r="Z912" s="9"/>
      <c r="AA912" s="9"/>
      <c r="AB912" s="9"/>
      <c r="AC912" s="9"/>
      <c r="AD912" s="9"/>
      <c r="AE912" s="9"/>
      <c r="AF912" s="9"/>
      <c r="AG912" s="9"/>
      <c r="AH912" s="9"/>
    </row>
    <row r="913" spans="5:34" s="1" customFormat="1">
      <c r="E913" s="25"/>
      <c r="F913" s="25"/>
      <c r="X913" s="9"/>
      <c r="Y913" s="9"/>
      <c r="Z913" s="9"/>
      <c r="AA913" s="9"/>
      <c r="AB913" s="9"/>
      <c r="AC913" s="9"/>
      <c r="AD913" s="9"/>
      <c r="AE913" s="9"/>
      <c r="AF913" s="9"/>
      <c r="AG913" s="9"/>
      <c r="AH913" s="9"/>
    </row>
    <row r="914" spans="5:34" s="1" customFormat="1">
      <c r="E914" s="25"/>
      <c r="F914" s="25"/>
      <c r="X914" s="9"/>
      <c r="Y914" s="9"/>
      <c r="Z914" s="9"/>
      <c r="AA914" s="9"/>
      <c r="AB914" s="9"/>
      <c r="AC914" s="9"/>
      <c r="AD914" s="9"/>
      <c r="AE914" s="9"/>
      <c r="AF914" s="9"/>
      <c r="AG914" s="9"/>
      <c r="AH914" s="9"/>
    </row>
    <row r="915" spans="5:34" s="1" customFormat="1">
      <c r="E915" s="25"/>
      <c r="F915" s="25"/>
      <c r="X915" s="9"/>
      <c r="Y915" s="9"/>
      <c r="Z915" s="9"/>
      <c r="AA915" s="9"/>
      <c r="AB915" s="9"/>
      <c r="AC915" s="9"/>
      <c r="AD915" s="9"/>
      <c r="AE915" s="9"/>
      <c r="AF915" s="9"/>
      <c r="AG915" s="9"/>
      <c r="AH915" s="9"/>
    </row>
    <row r="916" spans="5:34" s="1" customFormat="1">
      <c r="E916" s="25"/>
      <c r="F916" s="25"/>
      <c r="X916" s="9"/>
      <c r="Y916" s="9"/>
      <c r="Z916" s="9"/>
      <c r="AA916" s="9"/>
      <c r="AB916" s="9"/>
      <c r="AC916" s="9"/>
      <c r="AD916" s="9"/>
      <c r="AE916" s="9"/>
      <c r="AF916" s="9"/>
      <c r="AG916" s="9"/>
      <c r="AH916" s="9"/>
    </row>
    <row r="917" spans="5:34" s="1" customFormat="1">
      <c r="E917" s="25"/>
      <c r="F917" s="25"/>
      <c r="X917" s="9"/>
      <c r="Y917" s="9"/>
      <c r="Z917" s="9"/>
      <c r="AA917" s="9"/>
      <c r="AB917" s="9"/>
      <c r="AC917" s="9"/>
      <c r="AD917" s="9"/>
      <c r="AE917" s="9"/>
      <c r="AF917" s="9"/>
      <c r="AG917" s="9"/>
      <c r="AH917" s="9"/>
    </row>
    <row r="918" spans="5:34" s="1" customFormat="1">
      <c r="E918" s="25"/>
      <c r="F918" s="25"/>
      <c r="X918" s="9"/>
      <c r="Y918" s="9"/>
      <c r="Z918" s="9"/>
      <c r="AA918" s="9"/>
      <c r="AB918" s="9"/>
      <c r="AC918" s="9"/>
      <c r="AD918" s="9"/>
      <c r="AE918" s="9"/>
      <c r="AF918" s="9"/>
      <c r="AG918" s="9"/>
      <c r="AH918" s="9"/>
    </row>
    <row r="919" spans="5:34" s="1" customFormat="1">
      <c r="E919" s="25"/>
      <c r="F919" s="25"/>
      <c r="X919" s="9"/>
      <c r="Y919" s="9"/>
      <c r="Z919" s="9"/>
      <c r="AA919" s="9"/>
      <c r="AB919" s="9"/>
      <c r="AC919" s="9"/>
      <c r="AD919" s="9"/>
      <c r="AE919" s="9"/>
      <c r="AF919" s="9"/>
      <c r="AG919" s="9"/>
      <c r="AH919" s="9"/>
    </row>
    <row r="920" spans="5:34" s="1" customFormat="1">
      <c r="E920" s="25"/>
      <c r="F920" s="25"/>
      <c r="X920" s="9"/>
      <c r="Y920" s="9"/>
      <c r="Z920" s="9"/>
      <c r="AA920" s="9"/>
      <c r="AB920" s="9"/>
      <c r="AC920" s="9"/>
      <c r="AD920" s="9"/>
      <c r="AE920" s="9"/>
      <c r="AF920" s="9"/>
      <c r="AG920" s="9"/>
      <c r="AH920" s="9"/>
    </row>
    <row r="921" spans="5:34" s="1" customFormat="1">
      <c r="E921" s="25"/>
      <c r="F921" s="25"/>
      <c r="X921" s="9"/>
      <c r="Y921" s="9"/>
      <c r="Z921" s="9"/>
      <c r="AA921" s="9"/>
      <c r="AB921" s="9"/>
      <c r="AC921" s="9"/>
      <c r="AD921" s="9"/>
      <c r="AE921" s="9"/>
      <c r="AF921" s="9"/>
      <c r="AG921" s="9"/>
      <c r="AH921" s="9"/>
    </row>
    <row r="922" spans="5:34" s="1" customFormat="1">
      <c r="E922" s="25"/>
      <c r="F922" s="25"/>
      <c r="X922" s="9"/>
      <c r="Y922" s="9"/>
      <c r="Z922" s="9"/>
      <c r="AA922" s="9"/>
      <c r="AB922" s="9"/>
      <c r="AC922" s="9"/>
      <c r="AD922" s="9"/>
      <c r="AE922" s="9"/>
      <c r="AF922" s="9"/>
      <c r="AG922" s="9"/>
      <c r="AH922" s="9"/>
    </row>
    <row r="923" spans="5:34" s="1" customFormat="1">
      <c r="E923" s="25"/>
      <c r="F923" s="25"/>
      <c r="X923" s="9"/>
      <c r="Y923" s="9"/>
      <c r="Z923" s="9"/>
      <c r="AA923" s="9"/>
      <c r="AB923" s="9"/>
      <c r="AC923" s="9"/>
      <c r="AD923" s="9"/>
      <c r="AE923" s="9"/>
      <c r="AF923" s="9"/>
      <c r="AG923" s="9"/>
      <c r="AH923" s="9"/>
    </row>
    <row r="924" spans="5:34" s="1" customFormat="1">
      <c r="E924" s="25"/>
      <c r="F924" s="25"/>
      <c r="X924" s="9"/>
      <c r="Y924" s="9"/>
      <c r="Z924" s="9"/>
      <c r="AA924" s="9"/>
      <c r="AB924" s="9"/>
      <c r="AC924" s="9"/>
      <c r="AD924" s="9"/>
      <c r="AE924" s="9"/>
      <c r="AF924" s="9"/>
      <c r="AG924" s="9"/>
      <c r="AH924" s="9"/>
    </row>
    <row r="925" spans="5:34" s="1" customFormat="1">
      <c r="E925" s="25"/>
      <c r="F925" s="25"/>
      <c r="X925" s="9"/>
      <c r="Y925" s="9"/>
      <c r="Z925" s="9"/>
      <c r="AA925" s="9"/>
      <c r="AB925" s="9"/>
      <c r="AC925" s="9"/>
      <c r="AD925" s="9"/>
      <c r="AE925" s="9"/>
      <c r="AF925" s="9"/>
      <c r="AG925" s="9"/>
      <c r="AH925" s="9"/>
    </row>
    <row r="926" spans="5:34" s="1" customFormat="1">
      <c r="E926" s="25"/>
      <c r="F926" s="25"/>
      <c r="X926" s="9"/>
      <c r="Y926" s="9"/>
      <c r="Z926" s="9"/>
      <c r="AA926" s="9"/>
      <c r="AB926" s="9"/>
      <c r="AC926" s="9"/>
      <c r="AD926" s="9"/>
      <c r="AE926" s="9"/>
      <c r="AF926" s="9"/>
      <c r="AG926" s="9"/>
      <c r="AH926" s="9"/>
    </row>
    <row r="927" spans="5:34" s="1" customFormat="1">
      <c r="E927" s="25"/>
      <c r="F927" s="25"/>
      <c r="X927" s="9"/>
      <c r="Y927" s="9"/>
      <c r="Z927" s="9"/>
      <c r="AA927" s="9"/>
      <c r="AB927" s="9"/>
      <c r="AC927" s="9"/>
      <c r="AD927" s="9"/>
      <c r="AE927" s="9"/>
      <c r="AF927" s="9"/>
      <c r="AG927" s="9"/>
      <c r="AH927" s="9"/>
    </row>
    <row r="928" spans="5:34" s="1" customFormat="1">
      <c r="E928" s="25"/>
      <c r="F928" s="25"/>
      <c r="X928" s="9"/>
      <c r="Y928" s="9"/>
      <c r="Z928" s="9"/>
      <c r="AA928" s="9"/>
      <c r="AB928" s="9"/>
      <c r="AC928" s="9"/>
      <c r="AD928" s="9"/>
      <c r="AE928" s="9"/>
      <c r="AF928" s="9"/>
      <c r="AG928" s="9"/>
      <c r="AH928" s="9"/>
    </row>
    <row r="929" spans="5:34" s="1" customFormat="1">
      <c r="E929" s="25"/>
      <c r="F929" s="25"/>
      <c r="X929" s="9"/>
      <c r="Y929" s="9"/>
      <c r="Z929" s="9"/>
      <c r="AA929" s="9"/>
      <c r="AB929" s="9"/>
      <c r="AC929" s="9"/>
      <c r="AD929" s="9"/>
      <c r="AE929" s="9"/>
      <c r="AF929" s="9"/>
      <c r="AG929" s="9"/>
      <c r="AH929" s="9"/>
    </row>
    <row r="930" spans="5:34" s="1" customFormat="1">
      <c r="E930" s="25"/>
      <c r="F930" s="25"/>
      <c r="X930" s="9"/>
      <c r="Y930" s="9"/>
      <c r="Z930" s="9"/>
      <c r="AA930" s="9"/>
      <c r="AB930" s="9"/>
      <c r="AC930" s="9"/>
      <c r="AD930" s="9"/>
      <c r="AE930" s="9"/>
      <c r="AF930" s="9"/>
      <c r="AG930" s="9"/>
      <c r="AH930" s="9"/>
    </row>
    <row r="931" spans="5:34" s="1" customFormat="1">
      <c r="E931" s="25"/>
      <c r="F931" s="25"/>
      <c r="X931" s="9"/>
      <c r="Y931" s="9"/>
      <c r="Z931" s="9"/>
      <c r="AA931" s="9"/>
      <c r="AB931" s="9"/>
      <c r="AC931" s="9"/>
      <c r="AD931" s="9"/>
      <c r="AE931" s="9"/>
      <c r="AF931" s="9"/>
      <c r="AG931" s="9"/>
      <c r="AH931" s="9"/>
    </row>
    <row r="932" spans="5:34" s="1" customFormat="1">
      <c r="E932" s="25"/>
      <c r="F932" s="25"/>
      <c r="X932" s="9"/>
      <c r="Y932" s="9"/>
      <c r="Z932" s="9"/>
      <c r="AA932" s="9"/>
      <c r="AB932" s="9"/>
      <c r="AC932" s="9"/>
      <c r="AD932" s="9"/>
      <c r="AE932" s="9"/>
      <c r="AF932" s="9"/>
      <c r="AG932" s="9"/>
      <c r="AH932" s="9"/>
    </row>
    <row r="933" spans="5:34" s="1" customFormat="1">
      <c r="E933" s="25"/>
      <c r="F933" s="25"/>
      <c r="X933" s="9"/>
      <c r="Y933" s="9"/>
      <c r="Z933" s="9"/>
      <c r="AA933" s="9"/>
      <c r="AB933" s="9"/>
      <c r="AC933" s="9"/>
      <c r="AD933" s="9"/>
      <c r="AE933" s="9"/>
      <c r="AF933" s="9"/>
      <c r="AG933" s="9"/>
      <c r="AH933" s="9"/>
    </row>
    <row r="934" spans="5:34" s="1" customFormat="1">
      <c r="E934" s="25"/>
      <c r="F934" s="25"/>
      <c r="X934" s="9"/>
      <c r="Y934" s="9"/>
      <c r="Z934" s="9"/>
      <c r="AA934" s="9"/>
      <c r="AB934" s="9"/>
      <c r="AC934" s="9"/>
      <c r="AD934" s="9"/>
      <c r="AE934" s="9"/>
      <c r="AF934" s="9"/>
      <c r="AG934" s="9"/>
      <c r="AH934" s="9"/>
    </row>
    <row r="935" spans="5:34" s="1" customFormat="1">
      <c r="E935" s="25"/>
      <c r="F935" s="25"/>
      <c r="X935" s="9"/>
      <c r="Y935" s="9"/>
      <c r="Z935" s="9"/>
      <c r="AA935" s="9"/>
      <c r="AB935" s="9"/>
      <c r="AC935" s="9"/>
      <c r="AD935" s="9"/>
      <c r="AE935" s="9"/>
      <c r="AF935" s="9"/>
      <c r="AG935" s="9"/>
      <c r="AH935" s="9"/>
    </row>
    <row r="936" spans="5:34" s="1" customFormat="1">
      <c r="E936" s="25"/>
      <c r="F936" s="25"/>
      <c r="X936" s="9"/>
      <c r="Y936" s="9"/>
      <c r="Z936" s="9"/>
      <c r="AA936" s="9"/>
      <c r="AB936" s="9"/>
      <c r="AC936" s="9"/>
      <c r="AD936" s="9"/>
      <c r="AE936" s="9"/>
      <c r="AF936" s="9"/>
      <c r="AG936" s="9"/>
      <c r="AH936" s="9"/>
    </row>
    <row r="937" spans="5:34" s="1" customFormat="1">
      <c r="E937" s="25"/>
      <c r="F937" s="25"/>
      <c r="X937" s="9"/>
      <c r="Y937" s="9"/>
      <c r="Z937" s="9"/>
      <c r="AA937" s="9"/>
      <c r="AB937" s="9"/>
      <c r="AC937" s="9"/>
      <c r="AD937" s="9"/>
      <c r="AE937" s="9"/>
      <c r="AF937" s="9"/>
      <c r="AG937" s="9"/>
      <c r="AH937" s="9"/>
    </row>
    <row r="938" spans="5:34" s="1" customFormat="1">
      <c r="E938" s="25"/>
      <c r="F938" s="25"/>
      <c r="X938" s="9"/>
      <c r="Y938" s="9"/>
      <c r="Z938" s="9"/>
      <c r="AA938" s="9"/>
      <c r="AB938" s="9"/>
      <c r="AC938" s="9"/>
      <c r="AD938" s="9"/>
      <c r="AE938" s="9"/>
      <c r="AF938" s="9"/>
      <c r="AG938" s="9"/>
      <c r="AH938" s="9"/>
    </row>
    <row r="939" spans="5:34" s="1" customFormat="1">
      <c r="E939" s="25"/>
      <c r="F939" s="25"/>
      <c r="X939" s="9"/>
      <c r="Y939" s="9"/>
      <c r="Z939" s="9"/>
      <c r="AA939" s="9"/>
      <c r="AB939" s="9"/>
      <c r="AC939" s="9"/>
      <c r="AD939" s="9"/>
      <c r="AE939" s="9"/>
      <c r="AF939" s="9"/>
      <c r="AG939" s="9"/>
      <c r="AH939" s="9"/>
    </row>
    <row r="940" spans="5:34" s="1" customFormat="1">
      <c r="E940" s="25"/>
      <c r="F940" s="25"/>
      <c r="X940" s="9"/>
      <c r="Y940" s="9"/>
      <c r="Z940" s="9"/>
      <c r="AA940" s="9"/>
      <c r="AB940" s="9"/>
      <c r="AC940" s="9"/>
      <c r="AD940" s="9"/>
      <c r="AE940" s="9"/>
      <c r="AF940" s="9"/>
      <c r="AG940" s="9"/>
      <c r="AH940" s="9"/>
    </row>
    <row r="941" spans="5:34" s="1" customFormat="1">
      <c r="E941" s="25"/>
      <c r="F941" s="25"/>
      <c r="X941" s="9"/>
      <c r="Y941" s="9"/>
      <c r="Z941" s="9"/>
      <c r="AA941" s="9"/>
      <c r="AB941" s="9"/>
      <c r="AC941" s="9"/>
      <c r="AD941" s="9"/>
      <c r="AE941" s="9"/>
      <c r="AF941" s="9"/>
      <c r="AG941" s="9"/>
      <c r="AH941" s="9"/>
    </row>
    <row r="942" spans="5:34" s="1" customFormat="1">
      <c r="E942" s="25"/>
      <c r="F942" s="25"/>
      <c r="X942" s="9"/>
      <c r="Y942" s="9"/>
      <c r="Z942" s="9"/>
      <c r="AA942" s="9"/>
      <c r="AB942" s="9"/>
      <c r="AC942" s="9"/>
      <c r="AD942" s="9"/>
      <c r="AE942" s="9"/>
      <c r="AF942" s="9"/>
      <c r="AG942" s="9"/>
      <c r="AH942" s="9"/>
    </row>
    <row r="943" spans="5:34" s="1" customFormat="1">
      <c r="E943" s="25"/>
      <c r="F943" s="25"/>
      <c r="X943" s="9"/>
      <c r="Y943" s="9"/>
      <c r="Z943" s="9"/>
      <c r="AA943" s="9"/>
      <c r="AB943" s="9"/>
      <c r="AC943" s="9"/>
      <c r="AD943" s="9"/>
      <c r="AE943" s="9"/>
      <c r="AF943" s="9"/>
      <c r="AG943" s="9"/>
      <c r="AH943" s="9"/>
    </row>
    <row r="944" spans="5:34" s="1" customFormat="1">
      <c r="E944" s="25"/>
      <c r="F944" s="25"/>
      <c r="X944" s="9"/>
      <c r="Y944" s="9"/>
      <c r="Z944" s="9"/>
      <c r="AA944" s="9"/>
      <c r="AB944" s="9"/>
      <c r="AC944" s="9"/>
      <c r="AD944" s="9"/>
      <c r="AE944" s="9"/>
      <c r="AF944" s="9"/>
      <c r="AG944" s="9"/>
      <c r="AH944" s="9"/>
    </row>
    <row r="945" spans="5:34" s="1" customFormat="1">
      <c r="E945" s="25"/>
      <c r="F945" s="25"/>
      <c r="X945" s="9"/>
      <c r="Y945" s="9"/>
      <c r="Z945" s="9"/>
      <c r="AA945" s="9"/>
      <c r="AB945" s="9"/>
      <c r="AC945" s="9"/>
      <c r="AD945" s="9"/>
      <c r="AE945" s="9"/>
      <c r="AF945" s="9"/>
      <c r="AG945" s="9"/>
      <c r="AH945" s="9"/>
    </row>
    <row r="946" spans="5:34" s="1" customFormat="1">
      <c r="E946" s="25"/>
      <c r="F946" s="25"/>
      <c r="X946" s="9"/>
      <c r="Y946" s="9"/>
      <c r="Z946" s="9"/>
      <c r="AA946" s="9"/>
      <c r="AB946" s="9"/>
      <c r="AC946" s="9"/>
      <c r="AD946" s="9"/>
      <c r="AE946" s="9"/>
      <c r="AF946" s="9"/>
      <c r="AG946" s="9"/>
      <c r="AH946" s="9"/>
    </row>
    <row r="947" spans="5:34" s="1" customFormat="1">
      <c r="E947" s="25"/>
      <c r="F947" s="25"/>
      <c r="X947" s="9"/>
      <c r="Y947" s="9"/>
      <c r="Z947" s="9"/>
      <c r="AA947" s="9"/>
      <c r="AB947" s="9"/>
      <c r="AC947" s="9"/>
      <c r="AD947" s="9"/>
      <c r="AE947" s="9"/>
      <c r="AF947" s="9"/>
      <c r="AG947" s="9"/>
      <c r="AH947" s="9"/>
    </row>
    <row r="948" spans="5:34" s="1" customFormat="1">
      <c r="E948" s="25"/>
      <c r="F948" s="25"/>
      <c r="X948" s="9"/>
      <c r="Y948" s="9"/>
      <c r="Z948" s="9"/>
      <c r="AA948" s="9"/>
      <c r="AB948" s="9"/>
      <c r="AC948" s="9"/>
      <c r="AD948" s="9"/>
      <c r="AE948" s="9"/>
      <c r="AF948" s="9"/>
      <c r="AG948" s="9"/>
      <c r="AH948" s="9"/>
    </row>
    <row r="949" spans="5:34" s="1" customFormat="1">
      <c r="E949" s="25"/>
      <c r="F949" s="25"/>
      <c r="X949" s="9"/>
      <c r="Y949" s="9"/>
      <c r="Z949" s="9"/>
      <c r="AA949" s="9"/>
      <c r="AB949" s="9"/>
      <c r="AC949" s="9"/>
      <c r="AD949" s="9"/>
      <c r="AE949" s="9"/>
      <c r="AF949" s="9"/>
      <c r="AG949" s="9"/>
      <c r="AH949" s="9"/>
    </row>
    <row r="950" spans="5:34" s="1" customFormat="1">
      <c r="E950" s="25"/>
      <c r="F950" s="25"/>
      <c r="X950" s="9"/>
      <c r="Y950" s="9"/>
      <c r="Z950" s="9"/>
      <c r="AA950" s="9"/>
      <c r="AB950" s="9"/>
      <c r="AC950" s="9"/>
      <c r="AD950" s="9"/>
      <c r="AE950" s="9"/>
      <c r="AF950" s="9"/>
      <c r="AG950" s="9"/>
      <c r="AH950" s="9"/>
    </row>
    <row r="951" spans="5:34" s="1" customFormat="1">
      <c r="E951" s="25"/>
      <c r="F951" s="25"/>
      <c r="X951" s="9"/>
      <c r="Y951" s="9"/>
      <c r="Z951" s="9"/>
      <c r="AA951" s="9"/>
      <c r="AB951" s="9"/>
      <c r="AC951" s="9"/>
      <c r="AD951" s="9"/>
      <c r="AE951" s="9"/>
      <c r="AF951" s="9"/>
      <c r="AG951" s="9"/>
      <c r="AH951" s="9"/>
    </row>
    <row r="952" spans="5:34" s="1" customFormat="1">
      <c r="E952" s="25"/>
      <c r="F952" s="25"/>
      <c r="X952" s="9"/>
      <c r="Y952" s="9"/>
      <c r="Z952" s="9"/>
      <c r="AA952" s="9"/>
      <c r="AB952" s="9"/>
      <c r="AC952" s="9"/>
      <c r="AD952" s="9"/>
      <c r="AE952" s="9"/>
      <c r="AF952" s="9"/>
      <c r="AG952" s="9"/>
      <c r="AH952" s="9"/>
    </row>
    <row r="953" spans="5:34" s="1" customFormat="1">
      <c r="E953" s="25"/>
      <c r="F953" s="25"/>
      <c r="X953" s="9"/>
      <c r="Y953" s="9"/>
      <c r="Z953" s="9"/>
      <c r="AA953" s="9"/>
      <c r="AB953" s="9"/>
      <c r="AC953" s="9"/>
      <c r="AD953" s="9"/>
      <c r="AE953" s="9"/>
      <c r="AF953" s="9"/>
      <c r="AG953" s="9"/>
      <c r="AH953" s="9"/>
    </row>
    <row r="954" spans="5:34" s="1" customFormat="1">
      <c r="E954" s="25"/>
      <c r="F954" s="25"/>
      <c r="X954" s="9"/>
      <c r="Y954" s="9"/>
      <c r="Z954" s="9"/>
      <c r="AA954" s="9"/>
      <c r="AB954" s="9"/>
      <c r="AC954" s="9"/>
      <c r="AD954" s="9"/>
      <c r="AE954" s="9"/>
      <c r="AF954" s="9"/>
      <c r="AG954" s="9"/>
      <c r="AH954" s="9"/>
    </row>
    <row r="955" spans="5:34" s="1" customFormat="1">
      <c r="E955" s="25"/>
      <c r="F955" s="25"/>
      <c r="X955" s="9"/>
      <c r="Y955" s="9"/>
      <c r="Z955" s="9"/>
      <c r="AA955" s="9"/>
      <c r="AB955" s="9"/>
      <c r="AC955" s="9"/>
      <c r="AD955" s="9"/>
      <c r="AE955" s="9"/>
      <c r="AF955" s="9"/>
      <c r="AG955" s="9"/>
      <c r="AH955" s="9"/>
    </row>
    <row r="956" spans="5:34" s="1" customFormat="1">
      <c r="E956" s="25"/>
      <c r="F956" s="25"/>
      <c r="X956" s="9"/>
      <c r="Y956" s="9"/>
      <c r="Z956" s="9"/>
      <c r="AA956" s="9"/>
      <c r="AB956" s="9"/>
      <c r="AC956" s="9"/>
      <c r="AD956" s="9"/>
      <c r="AE956" s="9"/>
      <c r="AF956" s="9"/>
      <c r="AG956" s="9"/>
      <c r="AH956" s="9"/>
    </row>
    <row r="957" spans="5:34" s="1" customFormat="1">
      <c r="E957" s="25"/>
      <c r="F957" s="25"/>
      <c r="X957" s="9"/>
      <c r="Y957" s="9"/>
      <c r="Z957" s="9"/>
      <c r="AA957" s="9"/>
      <c r="AB957" s="9"/>
      <c r="AC957" s="9"/>
      <c r="AD957" s="9"/>
      <c r="AE957" s="9"/>
      <c r="AF957" s="9"/>
      <c r="AG957" s="9"/>
      <c r="AH957" s="9"/>
    </row>
    <row r="958" spans="5:34" s="1" customFormat="1">
      <c r="E958" s="25"/>
      <c r="F958" s="25"/>
      <c r="X958" s="9"/>
      <c r="Y958" s="9"/>
      <c r="Z958" s="9"/>
      <c r="AA958" s="9"/>
      <c r="AB958" s="9"/>
      <c r="AC958" s="9"/>
      <c r="AD958" s="9"/>
      <c r="AE958" s="9"/>
      <c r="AF958" s="9"/>
      <c r="AG958" s="9"/>
      <c r="AH958" s="9"/>
    </row>
    <row r="959" spans="5:34" s="1" customFormat="1">
      <c r="E959" s="25"/>
      <c r="F959" s="25"/>
      <c r="X959" s="9"/>
      <c r="Y959" s="9"/>
      <c r="Z959" s="9"/>
      <c r="AA959" s="9"/>
      <c r="AB959" s="9"/>
      <c r="AC959" s="9"/>
      <c r="AD959" s="9"/>
      <c r="AE959" s="9"/>
      <c r="AF959" s="9"/>
      <c r="AG959" s="9"/>
      <c r="AH959" s="9"/>
    </row>
    <row r="960" spans="5:34" s="1" customFormat="1">
      <c r="E960" s="25"/>
      <c r="F960" s="25"/>
      <c r="X960" s="9"/>
      <c r="Y960" s="9"/>
      <c r="Z960" s="9"/>
      <c r="AA960" s="9"/>
      <c r="AB960" s="9"/>
      <c r="AC960" s="9"/>
      <c r="AD960" s="9"/>
      <c r="AE960" s="9"/>
      <c r="AF960" s="9"/>
      <c r="AG960" s="9"/>
      <c r="AH960" s="9"/>
    </row>
    <row r="961" spans="5:34" s="1" customFormat="1">
      <c r="E961" s="25"/>
      <c r="F961" s="25"/>
      <c r="X961" s="9"/>
      <c r="Y961" s="9"/>
      <c r="Z961" s="9"/>
      <c r="AA961" s="9"/>
      <c r="AB961" s="9"/>
      <c r="AC961" s="9"/>
      <c r="AD961" s="9"/>
      <c r="AE961" s="9"/>
      <c r="AF961" s="9"/>
      <c r="AG961" s="9"/>
      <c r="AH961" s="9"/>
    </row>
    <row r="962" spans="5:34" s="1" customFormat="1">
      <c r="E962" s="25"/>
      <c r="F962" s="25"/>
      <c r="X962" s="9"/>
      <c r="Y962" s="9"/>
      <c r="Z962" s="9"/>
      <c r="AA962" s="9"/>
      <c r="AB962" s="9"/>
      <c r="AC962" s="9"/>
      <c r="AD962" s="9"/>
      <c r="AE962" s="9"/>
      <c r="AF962" s="9"/>
      <c r="AG962" s="9"/>
      <c r="AH962" s="9"/>
    </row>
    <row r="963" spans="5:34" s="1" customFormat="1">
      <c r="E963" s="25"/>
      <c r="F963" s="25"/>
      <c r="X963" s="9"/>
      <c r="Y963" s="9"/>
      <c r="Z963" s="9"/>
      <c r="AA963" s="9"/>
      <c r="AB963" s="9"/>
      <c r="AC963" s="9"/>
      <c r="AD963" s="9"/>
      <c r="AE963" s="9"/>
      <c r="AF963" s="9"/>
      <c r="AG963" s="9"/>
      <c r="AH963" s="9"/>
    </row>
    <row r="964" spans="5:34" s="1" customFormat="1">
      <c r="E964" s="25"/>
      <c r="F964" s="25"/>
      <c r="X964" s="9"/>
      <c r="Y964" s="9"/>
      <c r="Z964" s="9"/>
      <c r="AA964" s="9"/>
      <c r="AB964" s="9"/>
      <c r="AC964" s="9"/>
      <c r="AD964" s="9"/>
      <c r="AE964" s="9"/>
      <c r="AF964" s="9"/>
      <c r="AG964" s="9"/>
      <c r="AH964" s="9"/>
    </row>
    <row r="965" spans="5:34" s="1" customFormat="1">
      <c r="E965" s="25"/>
      <c r="F965" s="25"/>
      <c r="X965" s="9"/>
      <c r="Y965" s="9"/>
      <c r="Z965" s="9"/>
      <c r="AA965" s="9"/>
      <c r="AB965" s="9"/>
      <c r="AC965" s="9"/>
      <c r="AD965" s="9"/>
      <c r="AE965" s="9"/>
      <c r="AF965" s="9"/>
      <c r="AG965" s="9"/>
      <c r="AH965" s="9"/>
    </row>
    <row r="966" spans="5:34" s="1" customFormat="1">
      <c r="E966" s="25"/>
      <c r="F966" s="25"/>
      <c r="X966" s="9"/>
      <c r="Y966" s="9"/>
      <c r="Z966" s="9"/>
      <c r="AA966" s="9"/>
      <c r="AB966" s="9"/>
      <c r="AC966" s="9"/>
      <c r="AD966" s="9"/>
      <c r="AE966" s="9"/>
      <c r="AF966" s="9"/>
      <c r="AG966" s="9"/>
      <c r="AH966" s="9"/>
    </row>
    <row r="967" spans="5:34" s="1" customFormat="1">
      <c r="E967" s="25"/>
      <c r="F967" s="25"/>
      <c r="X967" s="9"/>
      <c r="Y967" s="9"/>
      <c r="Z967" s="9"/>
      <c r="AA967" s="9"/>
      <c r="AB967" s="9"/>
      <c r="AC967" s="9"/>
      <c r="AD967" s="9"/>
      <c r="AE967" s="9"/>
      <c r="AF967" s="9"/>
      <c r="AG967" s="9"/>
      <c r="AH967" s="9"/>
    </row>
    <row r="968" spans="5:34" s="1" customFormat="1">
      <c r="E968" s="25"/>
      <c r="F968" s="25"/>
      <c r="X968" s="9"/>
      <c r="Y968" s="9"/>
      <c r="Z968" s="9"/>
      <c r="AA968" s="9"/>
      <c r="AB968" s="9"/>
      <c r="AC968" s="9"/>
      <c r="AD968" s="9"/>
      <c r="AE968" s="9"/>
      <c r="AF968" s="9"/>
      <c r="AG968" s="9"/>
      <c r="AH968" s="9"/>
    </row>
    <row r="969" spans="5:34" s="1" customFormat="1">
      <c r="E969" s="25"/>
      <c r="F969" s="25"/>
      <c r="X969" s="9"/>
      <c r="Y969" s="9"/>
      <c r="Z969" s="9"/>
      <c r="AA969" s="9"/>
      <c r="AB969" s="9"/>
      <c r="AC969" s="9"/>
      <c r="AD969" s="9"/>
      <c r="AE969" s="9"/>
      <c r="AF969" s="9"/>
      <c r="AG969" s="9"/>
      <c r="AH969" s="9"/>
    </row>
    <row r="970" spans="5:34" s="1" customFormat="1">
      <c r="E970" s="25"/>
      <c r="F970" s="25"/>
      <c r="X970" s="9"/>
      <c r="Y970" s="9"/>
      <c r="Z970" s="9"/>
      <c r="AA970" s="9"/>
      <c r="AB970" s="9"/>
      <c r="AC970" s="9"/>
      <c r="AD970" s="9"/>
      <c r="AE970" s="9"/>
      <c r="AF970" s="9"/>
      <c r="AG970" s="9"/>
      <c r="AH970" s="9"/>
    </row>
    <row r="971" spans="5:34" s="1" customFormat="1">
      <c r="E971" s="25"/>
      <c r="F971" s="25"/>
      <c r="X971" s="9"/>
      <c r="Y971" s="9"/>
      <c r="Z971" s="9"/>
      <c r="AA971" s="9"/>
      <c r="AB971" s="9"/>
      <c r="AC971" s="9"/>
      <c r="AD971" s="9"/>
      <c r="AE971" s="9"/>
      <c r="AF971" s="9"/>
      <c r="AG971" s="9"/>
      <c r="AH971" s="9"/>
    </row>
    <row r="972" spans="5:34" s="1" customFormat="1">
      <c r="E972" s="25"/>
      <c r="F972" s="25"/>
      <c r="X972" s="9"/>
      <c r="Y972" s="9"/>
      <c r="Z972" s="9"/>
      <c r="AA972" s="9"/>
      <c r="AB972" s="9"/>
      <c r="AC972" s="9"/>
      <c r="AD972" s="9"/>
      <c r="AE972" s="9"/>
      <c r="AF972" s="9"/>
      <c r="AG972" s="9"/>
      <c r="AH972" s="9"/>
    </row>
    <row r="973" spans="5:34" s="1" customFormat="1">
      <c r="E973" s="25"/>
      <c r="F973" s="25"/>
      <c r="X973" s="9"/>
      <c r="Y973" s="9"/>
      <c r="Z973" s="9"/>
      <c r="AA973" s="9"/>
      <c r="AB973" s="9"/>
      <c r="AC973" s="9"/>
      <c r="AD973" s="9"/>
      <c r="AE973" s="9"/>
      <c r="AF973" s="9"/>
      <c r="AG973" s="9"/>
      <c r="AH973" s="9"/>
    </row>
    <row r="974" spans="5:34" s="1" customFormat="1">
      <c r="E974" s="25"/>
      <c r="F974" s="25"/>
      <c r="X974" s="9"/>
      <c r="Y974" s="9"/>
      <c r="Z974" s="9"/>
      <c r="AA974" s="9"/>
      <c r="AB974" s="9"/>
      <c r="AC974" s="9"/>
      <c r="AD974" s="9"/>
      <c r="AE974" s="9"/>
      <c r="AF974" s="9"/>
      <c r="AG974" s="9"/>
      <c r="AH974" s="9"/>
    </row>
    <row r="975" spans="5:34" s="1" customFormat="1">
      <c r="E975" s="25"/>
      <c r="F975" s="25"/>
      <c r="X975" s="9"/>
      <c r="Y975" s="9"/>
      <c r="Z975" s="9"/>
      <c r="AA975" s="9"/>
      <c r="AB975" s="9"/>
      <c r="AC975" s="9"/>
      <c r="AD975" s="9"/>
      <c r="AE975" s="9"/>
      <c r="AF975" s="9"/>
      <c r="AG975" s="9"/>
      <c r="AH975" s="9"/>
    </row>
    <row r="976" spans="5:34" s="1" customFormat="1">
      <c r="E976" s="25"/>
      <c r="F976" s="25"/>
      <c r="X976" s="9"/>
      <c r="Y976" s="9"/>
      <c r="Z976" s="9"/>
      <c r="AA976" s="9"/>
      <c r="AB976" s="9"/>
      <c r="AC976" s="9"/>
      <c r="AD976" s="9"/>
      <c r="AE976" s="9"/>
      <c r="AF976" s="9"/>
      <c r="AG976" s="9"/>
      <c r="AH976" s="9"/>
    </row>
    <row r="977" spans="5:34" s="1" customFormat="1">
      <c r="E977" s="25"/>
      <c r="F977" s="25"/>
      <c r="X977" s="9"/>
      <c r="Y977" s="9"/>
      <c r="Z977" s="9"/>
      <c r="AA977" s="9"/>
      <c r="AB977" s="9"/>
      <c r="AC977" s="9"/>
      <c r="AD977" s="9"/>
      <c r="AE977" s="9"/>
      <c r="AF977" s="9"/>
      <c r="AG977" s="9"/>
      <c r="AH977" s="9"/>
    </row>
    <row r="978" spans="5:34" s="1" customFormat="1">
      <c r="E978" s="25"/>
      <c r="F978" s="25"/>
      <c r="X978" s="9"/>
      <c r="Y978" s="9"/>
      <c r="Z978" s="9"/>
      <c r="AA978" s="9"/>
      <c r="AB978" s="9"/>
      <c r="AC978" s="9"/>
      <c r="AD978" s="9"/>
      <c r="AE978" s="9"/>
      <c r="AF978" s="9"/>
      <c r="AG978" s="9"/>
      <c r="AH978" s="9"/>
    </row>
    <row r="979" spans="5:34" s="1" customFormat="1">
      <c r="E979" s="25"/>
      <c r="F979" s="25"/>
      <c r="X979" s="9"/>
      <c r="Y979" s="9"/>
      <c r="Z979" s="9"/>
      <c r="AA979" s="9"/>
      <c r="AB979" s="9"/>
      <c r="AC979" s="9"/>
      <c r="AD979" s="9"/>
      <c r="AE979" s="9"/>
      <c r="AF979" s="9"/>
      <c r="AG979" s="9"/>
      <c r="AH979" s="9"/>
    </row>
    <row r="980" spans="5:34" s="1" customFormat="1">
      <c r="E980" s="25"/>
      <c r="F980" s="25"/>
      <c r="X980" s="9"/>
      <c r="Y980" s="9"/>
      <c r="Z980" s="9"/>
      <c r="AA980" s="9"/>
      <c r="AB980" s="9"/>
      <c r="AC980" s="9"/>
      <c r="AD980" s="9"/>
      <c r="AE980" s="9"/>
      <c r="AF980" s="9"/>
      <c r="AG980" s="9"/>
      <c r="AH980" s="9"/>
    </row>
    <row r="981" spans="5:34" s="1" customFormat="1">
      <c r="E981" s="25"/>
      <c r="F981" s="25"/>
      <c r="X981" s="9"/>
      <c r="Y981" s="9"/>
      <c r="Z981" s="9"/>
      <c r="AA981" s="9"/>
      <c r="AB981" s="9"/>
      <c r="AC981" s="9"/>
      <c r="AD981" s="9"/>
      <c r="AE981" s="9"/>
      <c r="AF981" s="9"/>
      <c r="AG981" s="9"/>
      <c r="AH981" s="9"/>
    </row>
    <row r="982" spans="5:34" s="1" customFormat="1">
      <c r="E982" s="25"/>
      <c r="F982" s="25"/>
      <c r="X982" s="9"/>
      <c r="Y982" s="9"/>
      <c r="Z982" s="9"/>
      <c r="AA982" s="9"/>
      <c r="AB982" s="9"/>
      <c r="AC982" s="9"/>
      <c r="AD982" s="9"/>
      <c r="AE982" s="9"/>
      <c r="AF982" s="9"/>
      <c r="AG982" s="9"/>
      <c r="AH982" s="9"/>
    </row>
    <row r="983" spans="5:34" s="1" customFormat="1">
      <c r="E983" s="25"/>
      <c r="F983" s="25"/>
      <c r="X983" s="9"/>
      <c r="Y983" s="9"/>
      <c r="Z983" s="9"/>
      <c r="AA983" s="9"/>
      <c r="AB983" s="9"/>
      <c r="AC983" s="9"/>
      <c r="AD983" s="9"/>
      <c r="AE983" s="9"/>
      <c r="AF983" s="9"/>
      <c r="AG983" s="9"/>
      <c r="AH983" s="9"/>
    </row>
    <row r="984" spans="5:34" s="1" customFormat="1">
      <c r="E984" s="25"/>
      <c r="F984" s="25"/>
      <c r="X984" s="9"/>
      <c r="Y984" s="9"/>
      <c r="Z984" s="9"/>
      <c r="AA984" s="9"/>
      <c r="AB984" s="9"/>
      <c r="AC984" s="9"/>
      <c r="AD984" s="9"/>
      <c r="AE984" s="9"/>
      <c r="AF984" s="9"/>
      <c r="AG984" s="9"/>
      <c r="AH984" s="9"/>
    </row>
    <row r="985" spans="5:34" s="1" customFormat="1">
      <c r="E985" s="25"/>
      <c r="F985" s="25"/>
      <c r="X985" s="9"/>
      <c r="Y985" s="9"/>
      <c r="Z985" s="9"/>
      <c r="AA985" s="9"/>
      <c r="AB985" s="9"/>
      <c r="AC985" s="9"/>
      <c r="AD985" s="9"/>
      <c r="AE985" s="9"/>
      <c r="AF985" s="9"/>
      <c r="AG985" s="9"/>
      <c r="AH985" s="9"/>
    </row>
    <row r="986" spans="5:34" s="1" customFormat="1">
      <c r="E986" s="25"/>
      <c r="F986" s="25"/>
      <c r="X986" s="9"/>
      <c r="Y986" s="9"/>
      <c r="Z986" s="9"/>
      <c r="AA986" s="9"/>
      <c r="AB986" s="9"/>
      <c r="AC986" s="9"/>
      <c r="AD986" s="9"/>
      <c r="AE986" s="9"/>
      <c r="AF986" s="9"/>
      <c r="AG986" s="9"/>
      <c r="AH986" s="9"/>
    </row>
    <row r="987" spans="5:34" s="1" customFormat="1">
      <c r="E987" s="25"/>
      <c r="F987" s="25"/>
      <c r="X987" s="9"/>
      <c r="Y987" s="9"/>
      <c r="Z987" s="9"/>
      <c r="AA987" s="9"/>
      <c r="AB987" s="9"/>
      <c r="AC987" s="9"/>
      <c r="AD987" s="9"/>
      <c r="AE987" s="9"/>
      <c r="AF987" s="9"/>
      <c r="AG987" s="9"/>
      <c r="AH987" s="9"/>
    </row>
    <row r="988" spans="5:34" s="1" customFormat="1">
      <c r="E988" s="25"/>
      <c r="F988" s="25"/>
      <c r="X988" s="9"/>
      <c r="Y988" s="9"/>
      <c r="Z988" s="9"/>
      <c r="AA988" s="9"/>
      <c r="AB988" s="9"/>
      <c r="AC988" s="9"/>
      <c r="AD988" s="9"/>
      <c r="AE988" s="9"/>
      <c r="AF988" s="9"/>
      <c r="AG988" s="9"/>
      <c r="AH988" s="9"/>
    </row>
    <row r="989" spans="5:34" s="1" customFormat="1">
      <c r="E989" s="25"/>
      <c r="F989" s="25"/>
      <c r="X989" s="9"/>
      <c r="Y989" s="9"/>
      <c r="Z989" s="9"/>
      <c r="AA989" s="9"/>
      <c r="AB989" s="9"/>
      <c r="AC989" s="9"/>
      <c r="AD989" s="9"/>
      <c r="AE989" s="9"/>
      <c r="AF989" s="9"/>
      <c r="AG989" s="9"/>
      <c r="AH989" s="9"/>
    </row>
    <row r="990" spans="5:34" s="1" customFormat="1">
      <c r="E990" s="25"/>
      <c r="F990" s="25"/>
      <c r="X990" s="9"/>
      <c r="Y990" s="9"/>
      <c r="Z990" s="9"/>
      <c r="AA990" s="9"/>
      <c r="AB990" s="9"/>
      <c r="AC990" s="9"/>
      <c r="AD990" s="9"/>
      <c r="AE990" s="9"/>
      <c r="AF990" s="9"/>
      <c r="AG990" s="9"/>
      <c r="AH990" s="9"/>
    </row>
    <row r="991" spans="5:34" s="1" customFormat="1">
      <c r="E991" s="25"/>
      <c r="F991" s="25"/>
      <c r="X991" s="9"/>
      <c r="Y991" s="9"/>
      <c r="Z991" s="9"/>
      <c r="AA991" s="9"/>
      <c r="AB991" s="9"/>
      <c r="AC991" s="9"/>
      <c r="AD991" s="9"/>
      <c r="AE991" s="9"/>
      <c r="AF991" s="9"/>
      <c r="AG991" s="9"/>
      <c r="AH991" s="9"/>
    </row>
    <row r="992" spans="5:34" s="1" customFormat="1">
      <c r="E992" s="25"/>
      <c r="F992" s="25"/>
      <c r="X992" s="9"/>
      <c r="Y992" s="9"/>
      <c r="Z992" s="9"/>
      <c r="AA992" s="9"/>
      <c r="AB992" s="9"/>
      <c r="AC992" s="9"/>
      <c r="AD992" s="9"/>
      <c r="AE992" s="9"/>
      <c r="AF992" s="9"/>
      <c r="AG992" s="9"/>
      <c r="AH992" s="9"/>
    </row>
    <row r="993" spans="5:34" s="1" customFormat="1">
      <c r="E993" s="25"/>
      <c r="F993" s="25"/>
      <c r="X993" s="9"/>
      <c r="Y993" s="9"/>
      <c r="Z993" s="9"/>
      <c r="AA993" s="9"/>
      <c r="AB993" s="9"/>
      <c r="AC993" s="9"/>
      <c r="AD993" s="9"/>
      <c r="AE993" s="9"/>
      <c r="AF993" s="9"/>
      <c r="AG993" s="9"/>
      <c r="AH993" s="9"/>
    </row>
    <row r="994" spans="5:34" s="1" customFormat="1">
      <c r="E994" s="25"/>
      <c r="F994" s="25"/>
      <c r="X994" s="9"/>
      <c r="Y994" s="9"/>
      <c r="Z994" s="9"/>
      <c r="AA994" s="9"/>
      <c r="AB994" s="9"/>
      <c r="AC994" s="9"/>
      <c r="AD994" s="9"/>
      <c r="AE994" s="9"/>
      <c r="AF994" s="9"/>
      <c r="AG994" s="9"/>
      <c r="AH994" s="9"/>
    </row>
    <row r="995" spans="5:34" s="1" customFormat="1">
      <c r="E995" s="25"/>
      <c r="F995" s="25"/>
      <c r="X995" s="9"/>
      <c r="Y995" s="9"/>
      <c r="Z995" s="9"/>
      <c r="AA995" s="9"/>
      <c r="AB995" s="9"/>
      <c r="AC995" s="9"/>
      <c r="AD995" s="9"/>
      <c r="AE995" s="9"/>
      <c r="AF995" s="9"/>
      <c r="AG995" s="9"/>
      <c r="AH995" s="9"/>
    </row>
    <row r="996" spans="5:34" s="1" customFormat="1">
      <c r="E996" s="25"/>
      <c r="F996" s="25"/>
      <c r="X996" s="9"/>
      <c r="Y996" s="9"/>
      <c r="Z996" s="9"/>
      <c r="AA996" s="9"/>
      <c r="AB996" s="9"/>
      <c r="AC996" s="9"/>
      <c r="AD996" s="9"/>
      <c r="AE996" s="9"/>
      <c r="AF996" s="9"/>
      <c r="AG996" s="9"/>
      <c r="AH996" s="9"/>
    </row>
    <row r="997" spans="5:34" s="1" customFormat="1">
      <c r="E997" s="25"/>
      <c r="F997" s="25"/>
      <c r="X997" s="9"/>
      <c r="Y997" s="9"/>
      <c r="Z997" s="9"/>
      <c r="AA997" s="9"/>
      <c r="AB997" s="9"/>
      <c r="AC997" s="9"/>
      <c r="AD997" s="9"/>
      <c r="AE997" s="9"/>
      <c r="AF997" s="9"/>
      <c r="AG997" s="9"/>
      <c r="AH997" s="9"/>
    </row>
    <row r="998" spans="5:34" s="1" customFormat="1">
      <c r="E998" s="25"/>
      <c r="F998" s="25"/>
      <c r="X998" s="9"/>
      <c r="Y998" s="9"/>
      <c r="Z998" s="9"/>
      <c r="AA998" s="9"/>
      <c r="AB998" s="9"/>
      <c r="AC998" s="9"/>
      <c r="AD998" s="9"/>
      <c r="AE998" s="9"/>
      <c r="AF998" s="9"/>
      <c r="AG998" s="9"/>
      <c r="AH998" s="9"/>
    </row>
    <row r="999" spans="5:34" s="1" customFormat="1">
      <c r="E999" s="25"/>
      <c r="F999" s="25"/>
      <c r="X999" s="9"/>
      <c r="Y999" s="9"/>
      <c r="Z999" s="9"/>
      <c r="AA999" s="9"/>
      <c r="AB999" s="9"/>
      <c r="AC999" s="9"/>
      <c r="AD999" s="9"/>
      <c r="AE999" s="9"/>
      <c r="AF999" s="9"/>
      <c r="AG999" s="9"/>
      <c r="AH999" s="9"/>
    </row>
    <row r="1000" spans="5:34" s="1" customFormat="1">
      <c r="E1000" s="25"/>
      <c r="F1000" s="25"/>
      <c r="X1000" s="9"/>
      <c r="Y1000" s="9"/>
      <c r="Z1000" s="9"/>
      <c r="AA1000" s="9"/>
      <c r="AB1000" s="9"/>
      <c r="AC1000" s="9"/>
      <c r="AD1000" s="9"/>
      <c r="AE1000" s="9"/>
      <c r="AF1000" s="9"/>
      <c r="AG1000" s="9"/>
      <c r="AH1000" s="9"/>
    </row>
    <row r="1001" spans="5:34" s="1" customFormat="1">
      <c r="E1001" s="25"/>
      <c r="F1001" s="25"/>
      <c r="X1001" s="9"/>
      <c r="Y1001" s="9"/>
      <c r="Z1001" s="9"/>
      <c r="AA1001" s="9"/>
      <c r="AB1001" s="9"/>
      <c r="AC1001" s="9"/>
      <c r="AD1001" s="9"/>
      <c r="AE1001" s="9"/>
      <c r="AF1001" s="9"/>
      <c r="AG1001" s="9"/>
      <c r="AH1001" s="9"/>
    </row>
    <row r="1002" spans="5:34" s="1" customFormat="1">
      <c r="E1002" s="25"/>
      <c r="F1002" s="25"/>
      <c r="X1002" s="9"/>
      <c r="Y1002" s="9"/>
      <c r="Z1002" s="9"/>
      <c r="AA1002" s="9"/>
      <c r="AB1002" s="9"/>
      <c r="AC1002" s="9"/>
      <c r="AD1002" s="9"/>
      <c r="AE1002" s="9"/>
      <c r="AF1002" s="9"/>
      <c r="AG1002" s="9"/>
      <c r="AH1002" s="9"/>
    </row>
    <row r="1003" spans="5:34" s="1" customFormat="1">
      <c r="E1003" s="25"/>
      <c r="F1003" s="25"/>
      <c r="X1003" s="9"/>
      <c r="Y1003" s="9"/>
      <c r="Z1003" s="9"/>
      <c r="AA1003" s="9"/>
      <c r="AB1003" s="9"/>
      <c r="AC1003" s="9"/>
      <c r="AD1003" s="9"/>
      <c r="AE1003" s="9"/>
      <c r="AF1003" s="9"/>
      <c r="AG1003" s="9"/>
      <c r="AH1003" s="9"/>
    </row>
    <row r="1004" spans="5:34" s="1" customFormat="1">
      <c r="E1004" s="25"/>
      <c r="F1004" s="25"/>
      <c r="X1004" s="9"/>
      <c r="Y1004" s="9"/>
      <c r="Z1004" s="9"/>
      <c r="AA1004" s="9"/>
      <c r="AB1004" s="9"/>
      <c r="AC1004" s="9"/>
      <c r="AD1004" s="9"/>
      <c r="AE1004" s="9"/>
      <c r="AF1004" s="9"/>
      <c r="AG1004" s="9"/>
      <c r="AH1004" s="9"/>
    </row>
    <row r="1005" spans="5:34" s="1" customFormat="1">
      <c r="E1005" s="25"/>
      <c r="F1005" s="25"/>
      <c r="X1005" s="9"/>
      <c r="Y1005" s="9"/>
      <c r="Z1005" s="9"/>
      <c r="AA1005" s="9"/>
      <c r="AB1005" s="9"/>
      <c r="AC1005" s="9"/>
      <c r="AD1005" s="9"/>
      <c r="AE1005" s="9"/>
      <c r="AF1005" s="9"/>
      <c r="AG1005" s="9"/>
      <c r="AH1005" s="9"/>
    </row>
    <row r="1006" spans="5:34" s="1" customFormat="1">
      <c r="E1006" s="25"/>
      <c r="F1006" s="25"/>
      <c r="X1006" s="9"/>
      <c r="Y1006" s="9"/>
      <c r="Z1006" s="9"/>
      <c r="AA1006" s="9"/>
      <c r="AB1006" s="9"/>
      <c r="AC1006" s="9"/>
      <c r="AD1006" s="9"/>
      <c r="AE1006" s="9"/>
      <c r="AF1006" s="9"/>
      <c r="AG1006" s="9"/>
      <c r="AH1006" s="9"/>
    </row>
    <row r="1007" spans="5:34" s="1" customFormat="1">
      <c r="E1007" s="25"/>
      <c r="F1007" s="25"/>
      <c r="X1007" s="9"/>
      <c r="Y1007" s="9"/>
      <c r="Z1007" s="9"/>
      <c r="AA1007" s="9"/>
      <c r="AB1007" s="9"/>
      <c r="AC1007" s="9"/>
      <c r="AD1007" s="9"/>
      <c r="AE1007" s="9"/>
      <c r="AF1007" s="9"/>
      <c r="AG1007" s="9"/>
      <c r="AH1007" s="9"/>
    </row>
    <row r="1008" spans="5:34" s="1" customFormat="1">
      <c r="E1008" s="25"/>
      <c r="F1008" s="25"/>
      <c r="X1008" s="9"/>
      <c r="Y1008" s="9"/>
      <c r="Z1008" s="9"/>
      <c r="AA1008" s="9"/>
      <c r="AB1008" s="9"/>
      <c r="AC1008" s="9"/>
      <c r="AD1008" s="9"/>
      <c r="AE1008" s="9"/>
      <c r="AF1008" s="9"/>
      <c r="AG1008" s="9"/>
      <c r="AH1008" s="9"/>
    </row>
    <row r="1009" spans="5:34" s="1" customFormat="1">
      <c r="E1009" s="25"/>
      <c r="F1009" s="25"/>
      <c r="X1009" s="9"/>
      <c r="Y1009" s="9"/>
      <c r="Z1009" s="9"/>
      <c r="AA1009" s="9"/>
      <c r="AB1009" s="9"/>
      <c r="AC1009" s="9"/>
      <c r="AD1009" s="9"/>
      <c r="AE1009" s="9"/>
      <c r="AF1009" s="9"/>
      <c r="AG1009" s="9"/>
      <c r="AH1009" s="9"/>
    </row>
    <row r="1010" spans="5:34" s="1" customFormat="1">
      <c r="E1010" s="25"/>
      <c r="F1010" s="25"/>
      <c r="X1010" s="9"/>
      <c r="Y1010" s="9"/>
      <c r="Z1010" s="9"/>
      <c r="AA1010" s="9"/>
      <c r="AB1010" s="9"/>
      <c r="AC1010" s="9"/>
      <c r="AD1010" s="9"/>
      <c r="AE1010" s="9"/>
      <c r="AF1010" s="9"/>
      <c r="AG1010" s="9"/>
      <c r="AH1010" s="9"/>
    </row>
    <row r="1011" spans="5:34" s="1" customFormat="1">
      <c r="E1011" s="25"/>
      <c r="F1011" s="25"/>
      <c r="X1011" s="9"/>
      <c r="Y1011" s="9"/>
      <c r="Z1011" s="9"/>
      <c r="AA1011" s="9"/>
      <c r="AB1011" s="9"/>
      <c r="AC1011" s="9"/>
      <c r="AD1011" s="9"/>
      <c r="AE1011" s="9"/>
      <c r="AF1011" s="9"/>
      <c r="AG1011" s="9"/>
      <c r="AH1011" s="9"/>
    </row>
    <row r="1012" spans="5:34" s="1" customFormat="1">
      <c r="E1012" s="25"/>
      <c r="F1012" s="25"/>
      <c r="X1012" s="9"/>
      <c r="Y1012" s="9"/>
      <c r="Z1012" s="9"/>
      <c r="AA1012" s="9"/>
      <c r="AB1012" s="9"/>
      <c r="AC1012" s="9"/>
      <c r="AD1012" s="9"/>
      <c r="AE1012" s="9"/>
      <c r="AF1012" s="9"/>
      <c r="AG1012" s="9"/>
      <c r="AH1012" s="9"/>
    </row>
    <row r="1013" spans="5:34" s="1" customFormat="1">
      <c r="E1013" s="25"/>
      <c r="F1013" s="25"/>
      <c r="X1013" s="9"/>
      <c r="Y1013" s="9"/>
      <c r="Z1013" s="9"/>
      <c r="AA1013" s="9"/>
      <c r="AB1013" s="9"/>
      <c r="AC1013" s="9"/>
      <c r="AD1013" s="9"/>
      <c r="AE1013" s="9"/>
      <c r="AF1013" s="9"/>
      <c r="AG1013" s="9"/>
      <c r="AH1013" s="9"/>
    </row>
    <row r="1014" spans="5:34" s="1" customFormat="1">
      <c r="E1014" s="25"/>
      <c r="F1014" s="25"/>
      <c r="X1014" s="9"/>
      <c r="Y1014" s="9"/>
      <c r="Z1014" s="9"/>
      <c r="AA1014" s="9"/>
      <c r="AB1014" s="9"/>
      <c r="AC1014" s="9"/>
      <c r="AD1014" s="9"/>
      <c r="AE1014" s="9"/>
      <c r="AF1014" s="9"/>
      <c r="AG1014" s="9"/>
      <c r="AH1014" s="9"/>
    </row>
    <row r="1015" spans="5:34" s="1" customFormat="1">
      <c r="E1015" s="25"/>
      <c r="F1015" s="25"/>
      <c r="X1015" s="9"/>
      <c r="Y1015" s="9"/>
      <c r="Z1015" s="9"/>
      <c r="AA1015" s="9"/>
      <c r="AB1015" s="9"/>
      <c r="AC1015" s="9"/>
      <c r="AD1015" s="9"/>
      <c r="AE1015" s="9"/>
      <c r="AF1015" s="9"/>
      <c r="AG1015" s="9"/>
      <c r="AH1015" s="9"/>
    </row>
    <row r="1016" spans="5:34" s="1" customFormat="1">
      <c r="E1016" s="25"/>
      <c r="F1016" s="25"/>
      <c r="X1016" s="9"/>
      <c r="Y1016" s="9"/>
      <c r="Z1016" s="9"/>
      <c r="AA1016" s="9"/>
      <c r="AB1016" s="9"/>
      <c r="AC1016" s="9"/>
      <c r="AD1016" s="9"/>
      <c r="AE1016" s="9"/>
      <c r="AF1016" s="9"/>
      <c r="AG1016" s="9"/>
      <c r="AH1016" s="9"/>
    </row>
    <row r="1017" spans="5:34" s="1" customFormat="1">
      <c r="E1017" s="25"/>
      <c r="F1017" s="25"/>
      <c r="X1017" s="9"/>
      <c r="Y1017" s="9"/>
      <c r="Z1017" s="9"/>
      <c r="AA1017" s="9"/>
      <c r="AB1017" s="9"/>
      <c r="AC1017" s="9"/>
      <c r="AD1017" s="9"/>
      <c r="AE1017" s="9"/>
      <c r="AF1017" s="9"/>
      <c r="AG1017" s="9"/>
      <c r="AH1017" s="9"/>
    </row>
    <row r="1018" spans="5:34" s="1" customFormat="1">
      <c r="E1018" s="25"/>
      <c r="F1018" s="25"/>
      <c r="X1018" s="9"/>
      <c r="Y1018" s="9"/>
      <c r="Z1018" s="9"/>
      <c r="AA1018" s="9"/>
      <c r="AB1018" s="9"/>
      <c r="AC1018" s="9"/>
      <c r="AD1018" s="9"/>
      <c r="AE1018" s="9"/>
      <c r="AF1018" s="9"/>
      <c r="AG1018" s="9"/>
      <c r="AH1018" s="9"/>
    </row>
    <row r="1019" spans="5:34" s="1" customFormat="1">
      <c r="E1019" s="25"/>
      <c r="F1019" s="25"/>
      <c r="X1019" s="9"/>
      <c r="Y1019" s="9"/>
      <c r="Z1019" s="9"/>
      <c r="AA1019" s="9"/>
      <c r="AB1019" s="9"/>
      <c r="AC1019" s="9"/>
      <c r="AD1019" s="9"/>
      <c r="AE1019" s="9"/>
      <c r="AF1019" s="9"/>
      <c r="AG1019" s="9"/>
      <c r="AH1019" s="9"/>
    </row>
    <row r="1020" spans="5:34" s="1" customFormat="1">
      <c r="E1020" s="25"/>
      <c r="F1020" s="25"/>
      <c r="X1020" s="9"/>
      <c r="Y1020" s="9"/>
      <c r="Z1020" s="9"/>
      <c r="AA1020" s="9"/>
      <c r="AB1020" s="9"/>
      <c r="AC1020" s="9"/>
      <c r="AD1020" s="9"/>
      <c r="AE1020" s="9"/>
      <c r="AF1020" s="9"/>
      <c r="AG1020" s="9"/>
      <c r="AH1020" s="9"/>
    </row>
    <row r="1021" spans="5:34" s="1" customFormat="1">
      <c r="E1021" s="25"/>
      <c r="F1021" s="25"/>
      <c r="X1021" s="9"/>
      <c r="Y1021" s="9"/>
      <c r="Z1021" s="9"/>
      <c r="AA1021" s="9"/>
      <c r="AB1021" s="9"/>
      <c r="AC1021" s="9"/>
      <c r="AD1021" s="9"/>
      <c r="AE1021" s="9"/>
      <c r="AF1021" s="9"/>
      <c r="AG1021" s="9"/>
      <c r="AH1021" s="9"/>
    </row>
    <row r="1022" spans="5:34" s="1" customFormat="1">
      <c r="E1022" s="25"/>
      <c r="F1022" s="25"/>
      <c r="X1022" s="9"/>
      <c r="Y1022" s="9"/>
      <c r="Z1022" s="9"/>
      <c r="AA1022" s="9"/>
      <c r="AB1022" s="9"/>
      <c r="AC1022" s="9"/>
      <c r="AD1022" s="9"/>
      <c r="AE1022" s="9"/>
      <c r="AF1022" s="9"/>
      <c r="AG1022" s="9"/>
      <c r="AH1022" s="9"/>
    </row>
    <row r="1023" spans="5:34" s="1" customFormat="1">
      <c r="E1023" s="25"/>
      <c r="F1023" s="25"/>
      <c r="X1023" s="9"/>
      <c r="Y1023" s="9"/>
      <c r="Z1023" s="9"/>
      <c r="AA1023" s="9"/>
      <c r="AB1023" s="9"/>
      <c r="AC1023" s="9"/>
      <c r="AD1023" s="9"/>
      <c r="AE1023" s="9"/>
      <c r="AF1023" s="9"/>
      <c r="AG1023" s="9"/>
      <c r="AH1023" s="9"/>
    </row>
    <row r="1024" spans="5:34" s="1" customFormat="1">
      <c r="E1024" s="25"/>
      <c r="F1024" s="25"/>
      <c r="X1024" s="9"/>
      <c r="Y1024" s="9"/>
      <c r="Z1024" s="9"/>
      <c r="AA1024" s="9"/>
      <c r="AB1024" s="9"/>
      <c r="AC1024" s="9"/>
      <c r="AD1024" s="9"/>
      <c r="AE1024" s="9"/>
      <c r="AF1024" s="9"/>
      <c r="AG1024" s="9"/>
      <c r="AH1024" s="9"/>
    </row>
    <row r="1025" spans="5:34" s="1" customFormat="1">
      <c r="E1025" s="25"/>
      <c r="F1025" s="25"/>
      <c r="X1025" s="9"/>
      <c r="Y1025" s="9"/>
      <c r="Z1025" s="9"/>
      <c r="AA1025" s="9"/>
      <c r="AB1025" s="9"/>
      <c r="AC1025" s="9"/>
      <c r="AD1025" s="9"/>
      <c r="AE1025" s="9"/>
      <c r="AF1025" s="9"/>
      <c r="AG1025" s="9"/>
      <c r="AH1025" s="9"/>
    </row>
    <row r="1026" spans="5:34" s="1" customFormat="1">
      <c r="E1026" s="25"/>
      <c r="F1026" s="25"/>
      <c r="X1026" s="9"/>
      <c r="Y1026" s="9"/>
      <c r="Z1026" s="9"/>
      <c r="AA1026" s="9"/>
      <c r="AB1026" s="9"/>
      <c r="AC1026" s="9"/>
      <c r="AD1026" s="9"/>
      <c r="AE1026" s="9"/>
      <c r="AF1026" s="9"/>
      <c r="AG1026" s="9"/>
      <c r="AH1026" s="9"/>
    </row>
    <row r="1027" spans="5:34" s="1" customFormat="1">
      <c r="E1027" s="25"/>
      <c r="F1027" s="25"/>
      <c r="X1027" s="9"/>
      <c r="Y1027" s="9"/>
      <c r="Z1027" s="9"/>
      <c r="AA1027" s="9"/>
      <c r="AB1027" s="9"/>
      <c r="AC1027" s="9"/>
      <c r="AD1027" s="9"/>
      <c r="AE1027" s="9"/>
      <c r="AF1027" s="9"/>
      <c r="AG1027" s="9"/>
      <c r="AH1027" s="9"/>
    </row>
    <row r="1028" spans="5:34" s="1" customFormat="1">
      <c r="E1028" s="25"/>
      <c r="F1028" s="25"/>
      <c r="X1028" s="9"/>
      <c r="Y1028" s="9"/>
      <c r="Z1028" s="9"/>
      <c r="AA1028" s="9"/>
      <c r="AB1028" s="9"/>
      <c r="AC1028" s="9"/>
      <c r="AD1028" s="9"/>
      <c r="AE1028" s="9"/>
      <c r="AF1028" s="9"/>
      <c r="AG1028" s="9"/>
      <c r="AH1028" s="9"/>
    </row>
    <row r="1029" spans="5:34" s="1" customFormat="1">
      <c r="E1029" s="25"/>
      <c r="F1029" s="25"/>
      <c r="X1029" s="9"/>
      <c r="Y1029" s="9"/>
      <c r="Z1029" s="9"/>
      <c r="AA1029" s="9"/>
      <c r="AB1029" s="9"/>
      <c r="AC1029" s="9"/>
      <c r="AD1029" s="9"/>
      <c r="AE1029" s="9"/>
      <c r="AF1029" s="9"/>
      <c r="AG1029" s="9"/>
      <c r="AH1029" s="9"/>
    </row>
    <row r="1030" spans="5:34" s="1" customFormat="1">
      <c r="E1030" s="25"/>
      <c r="F1030" s="25"/>
      <c r="X1030" s="9"/>
      <c r="Y1030" s="9"/>
      <c r="Z1030" s="9"/>
      <c r="AA1030" s="9"/>
      <c r="AB1030" s="9"/>
      <c r="AC1030" s="9"/>
      <c r="AD1030" s="9"/>
      <c r="AE1030" s="9"/>
      <c r="AF1030" s="9"/>
      <c r="AG1030" s="9"/>
      <c r="AH1030" s="9"/>
    </row>
    <row r="1031" spans="5:34" s="1" customFormat="1">
      <c r="E1031" s="25"/>
      <c r="F1031" s="25"/>
      <c r="X1031" s="9"/>
      <c r="Y1031" s="9"/>
      <c r="Z1031" s="9"/>
      <c r="AA1031" s="9"/>
      <c r="AB1031" s="9"/>
      <c r="AC1031" s="9"/>
      <c r="AD1031" s="9"/>
      <c r="AE1031" s="9"/>
      <c r="AF1031" s="9"/>
      <c r="AG1031" s="9"/>
      <c r="AH1031" s="9"/>
    </row>
    <row r="1032" spans="5:34" s="1" customFormat="1">
      <c r="E1032" s="25"/>
      <c r="F1032" s="25"/>
      <c r="X1032" s="9"/>
      <c r="Y1032" s="9"/>
      <c r="Z1032" s="9"/>
      <c r="AA1032" s="9"/>
      <c r="AB1032" s="9"/>
      <c r="AC1032" s="9"/>
      <c r="AD1032" s="9"/>
      <c r="AE1032" s="9"/>
      <c r="AF1032" s="9"/>
      <c r="AG1032" s="9"/>
      <c r="AH1032" s="9"/>
    </row>
    <row r="1033" spans="5:34" s="1" customFormat="1">
      <c r="E1033" s="25"/>
      <c r="F1033" s="25"/>
      <c r="X1033" s="9"/>
      <c r="Y1033" s="9"/>
      <c r="Z1033" s="9"/>
      <c r="AA1033" s="9"/>
      <c r="AB1033" s="9"/>
      <c r="AC1033" s="9"/>
      <c r="AD1033" s="9"/>
      <c r="AE1033" s="9"/>
      <c r="AF1033" s="9"/>
      <c r="AG1033" s="9"/>
      <c r="AH1033" s="9"/>
    </row>
    <row r="1034" spans="5:34" s="1" customFormat="1">
      <c r="E1034" s="25"/>
      <c r="F1034" s="25"/>
      <c r="X1034" s="9"/>
      <c r="Y1034" s="9"/>
      <c r="Z1034" s="9"/>
      <c r="AA1034" s="9"/>
      <c r="AB1034" s="9"/>
      <c r="AC1034" s="9"/>
      <c r="AD1034" s="9"/>
      <c r="AE1034" s="9"/>
      <c r="AF1034" s="9"/>
      <c r="AG1034" s="9"/>
      <c r="AH1034" s="9"/>
    </row>
    <row r="1035" spans="5:34" s="1" customFormat="1">
      <c r="E1035" s="25"/>
      <c r="F1035" s="25"/>
      <c r="X1035" s="9"/>
      <c r="Y1035" s="9"/>
      <c r="Z1035" s="9"/>
      <c r="AA1035" s="9"/>
      <c r="AB1035" s="9"/>
      <c r="AC1035" s="9"/>
      <c r="AD1035" s="9"/>
      <c r="AE1035" s="9"/>
      <c r="AF1035" s="9"/>
      <c r="AG1035" s="9"/>
      <c r="AH1035" s="9"/>
    </row>
    <row r="1036" spans="5:34" s="1" customFormat="1">
      <c r="E1036" s="25"/>
      <c r="F1036" s="25"/>
      <c r="X1036" s="9"/>
      <c r="Y1036" s="9"/>
      <c r="Z1036" s="9"/>
      <c r="AA1036" s="9"/>
      <c r="AB1036" s="9"/>
      <c r="AC1036" s="9"/>
      <c r="AD1036" s="9"/>
      <c r="AE1036" s="9"/>
      <c r="AF1036" s="9"/>
      <c r="AG1036" s="9"/>
      <c r="AH1036" s="9"/>
    </row>
    <row r="1037" spans="5:34" s="1" customFormat="1">
      <c r="E1037" s="25"/>
      <c r="F1037" s="25"/>
      <c r="X1037" s="9"/>
      <c r="Y1037" s="9"/>
      <c r="Z1037" s="9"/>
      <c r="AA1037" s="9"/>
      <c r="AB1037" s="9"/>
      <c r="AC1037" s="9"/>
      <c r="AD1037" s="9"/>
      <c r="AE1037" s="9"/>
      <c r="AF1037" s="9"/>
      <c r="AG1037" s="9"/>
      <c r="AH1037" s="9"/>
    </row>
    <row r="1038" spans="5:34" s="1" customFormat="1">
      <c r="E1038" s="25"/>
      <c r="F1038" s="25"/>
      <c r="X1038" s="9"/>
      <c r="Y1038" s="9"/>
      <c r="Z1038" s="9"/>
      <c r="AA1038" s="9"/>
      <c r="AB1038" s="9"/>
      <c r="AC1038" s="9"/>
      <c r="AD1038" s="9"/>
      <c r="AE1038" s="9"/>
      <c r="AF1038" s="9"/>
      <c r="AG1038" s="9"/>
      <c r="AH1038" s="9"/>
    </row>
    <row r="1039" spans="5:34" s="1" customFormat="1">
      <c r="E1039" s="25"/>
      <c r="F1039" s="25"/>
      <c r="X1039" s="9"/>
      <c r="Y1039" s="9"/>
      <c r="Z1039" s="9"/>
      <c r="AA1039" s="9"/>
      <c r="AB1039" s="9"/>
      <c r="AC1039" s="9"/>
      <c r="AD1039" s="9"/>
      <c r="AE1039" s="9"/>
      <c r="AF1039" s="9"/>
      <c r="AG1039" s="9"/>
      <c r="AH1039" s="9"/>
    </row>
    <row r="1040" spans="5:34" s="1" customFormat="1">
      <c r="E1040" s="25"/>
      <c r="F1040" s="25"/>
      <c r="X1040" s="9"/>
      <c r="Y1040" s="9"/>
      <c r="Z1040" s="9"/>
      <c r="AA1040" s="9"/>
      <c r="AB1040" s="9"/>
      <c r="AC1040" s="9"/>
      <c r="AD1040" s="9"/>
      <c r="AE1040" s="9"/>
      <c r="AF1040" s="9"/>
      <c r="AG1040" s="9"/>
      <c r="AH1040" s="9"/>
    </row>
    <row r="1041" spans="5:34" s="1" customFormat="1">
      <c r="E1041" s="25"/>
      <c r="F1041" s="25"/>
      <c r="X1041" s="9"/>
      <c r="Y1041" s="9"/>
      <c r="Z1041" s="9"/>
      <c r="AA1041" s="9"/>
      <c r="AB1041" s="9"/>
      <c r="AC1041" s="9"/>
      <c r="AD1041" s="9"/>
      <c r="AE1041" s="9"/>
      <c r="AF1041" s="9"/>
      <c r="AG1041" s="9"/>
      <c r="AH1041" s="9"/>
    </row>
    <row r="1042" spans="5:34" s="1" customFormat="1">
      <c r="E1042" s="25"/>
      <c r="F1042" s="25"/>
      <c r="X1042" s="9"/>
      <c r="Y1042" s="9"/>
      <c r="Z1042" s="9"/>
      <c r="AA1042" s="9"/>
      <c r="AB1042" s="9"/>
      <c r="AC1042" s="9"/>
      <c r="AD1042" s="9"/>
      <c r="AE1042" s="9"/>
      <c r="AF1042" s="9"/>
      <c r="AG1042" s="9"/>
      <c r="AH1042" s="9"/>
    </row>
    <row r="1043" spans="5:34" s="1" customFormat="1">
      <c r="E1043" s="25"/>
      <c r="F1043" s="25"/>
      <c r="X1043" s="9"/>
      <c r="Y1043" s="9"/>
      <c r="Z1043" s="9"/>
      <c r="AA1043" s="9"/>
      <c r="AB1043" s="9"/>
      <c r="AC1043" s="9"/>
      <c r="AD1043" s="9"/>
      <c r="AE1043" s="9"/>
      <c r="AF1043" s="9"/>
      <c r="AG1043" s="9"/>
      <c r="AH1043" s="9"/>
    </row>
    <row r="1044" spans="5:34" s="1" customFormat="1">
      <c r="E1044" s="25"/>
      <c r="F1044" s="25"/>
      <c r="X1044" s="9"/>
      <c r="Y1044" s="9"/>
      <c r="Z1044" s="9"/>
      <c r="AA1044" s="9"/>
      <c r="AB1044" s="9"/>
      <c r="AC1044" s="9"/>
      <c r="AD1044" s="9"/>
      <c r="AE1044" s="9"/>
      <c r="AF1044" s="9"/>
      <c r="AG1044" s="9"/>
      <c r="AH1044" s="9"/>
    </row>
    <row r="1045" spans="5:34" s="1" customFormat="1">
      <c r="E1045" s="25"/>
      <c r="F1045" s="25"/>
      <c r="X1045" s="9"/>
      <c r="Y1045" s="9"/>
      <c r="Z1045" s="9"/>
      <c r="AA1045" s="9"/>
      <c r="AB1045" s="9"/>
      <c r="AC1045" s="9"/>
      <c r="AD1045" s="9"/>
      <c r="AE1045" s="9"/>
      <c r="AF1045" s="9"/>
      <c r="AG1045" s="9"/>
      <c r="AH1045" s="9"/>
    </row>
    <row r="1046" spans="5:34" s="1" customFormat="1">
      <c r="E1046" s="25"/>
      <c r="F1046" s="25"/>
      <c r="X1046" s="9"/>
      <c r="Y1046" s="9"/>
      <c r="Z1046" s="9"/>
      <c r="AA1046" s="9"/>
      <c r="AB1046" s="9"/>
      <c r="AC1046" s="9"/>
      <c r="AD1046" s="9"/>
      <c r="AE1046" s="9"/>
      <c r="AF1046" s="9"/>
      <c r="AG1046" s="9"/>
      <c r="AH1046" s="9"/>
    </row>
    <row r="1047" spans="5:34" s="1" customFormat="1">
      <c r="E1047" s="25"/>
      <c r="F1047" s="25"/>
      <c r="X1047" s="9"/>
      <c r="Y1047" s="9"/>
      <c r="Z1047" s="9"/>
      <c r="AA1047" s="9"/>
      <c r="AB1047" s="9"/>
      <c r="AC1047" s="9"/>
      <c r="AD1047" s="9"/>
      <c r="AE1047" s="9"/>
      <c r="AF1047" s="9"/>
      <c r="AG1047" s="9"/>
      <c r="AH1047" s="9"/>
    </row>
    <row r="1048" spans="5:34" s="1" customFormat="1">
      <c r="E1048" s="25"/>
      <c r="F1048" s="25"/>
      <c r="X1048" s="9"/>
      <c r="Y1048" s="9"/>
      <c r="Z1048" s="9"/>
      <c r="AA1048" s="9"/>
      <c r="AB1048" s="9"/>
      <c r="AC1048" s="9"/>
      <c r="AD1048" s="9"/>
      <c r="AE1048" s="9"/>
      <c r="AF1048" s="9"/>
      <c r="AG1048" s="9"/>
      <c r="AH1048" s="9"/>
    </row>
    <row r="1049" spans="5:34" s="1" customFormat="1">
      <c r="E1049" s="25"/>
      <c r="F1049" s="25"/>
      <c r="X1049" s="9"/>
      <c r="Y1049" s="9"/>
      <c r="Z1049" s="9"/>
      <c r="AA1049" s="9"/>
      <c r="AB1049" s="9"/>
      <c r="AC1049" s="9"/>
      <c r="AD1049" s="9"/>
      <c r="AE1049" s="9"/>
      <c r="AF1049" s="9"/>
      <c r="AG1049" s="9"/>
      <c r="AH1049" s="9"/>
    </row>
    <row r="1050" spans="5:34" s="1" customFormat="1">
      <c r="E1050" s="25"/>
      <c r="F1050" s="25"/>
      <c r="X1050" s="9"/>
      <c r="Y1050" s="9"/>
      <c r="Z1050" s="9"/>
      <c r="AA1050" s="9"/>
      <c r="AB1050" s="9"/>
      <c r="AC1050" s="9"/>
      <c r="AD1050" s="9"/>
      <c r="AE1050" s="9"/>
      <c r="AF1050" s="9"/>
      <c r="AG1050" s="9"/>
      <c r="AH1050" s="9"/>
    </row>
    <row r="1051" spans="5:34" s="1" customFormat="1">
      <c r="E1051" s="25"/>
      <c r="F1051" s="25"/>
      <c r="X1051" s="9"/>
      <c r="Y1051" s="9"/>
      <c r="Z1051" s="9"/>
      <c r="AA1051" s="9"/>
      <c r="AB1051" s="9"/>
      <c r="AC1051" s="9"/>
      <c r="AD1051" s="9"/>
      <c r="AE1051" s="9"/>
      <c r="AF1051" s="9"/>
      <c r="AG1051" s="9"/>
      <c r="AH1051" s="9"/>
    </row>
    <row r="1052" spans="5:34" s="1" customFormat="1">
      <c r="E1052" s="25"/>
      <c r="F1052" s="25"/>
      <c r="X1052" s="9"/>
      <c r="Y1052" s="9"/>
      <c r="Z1052" s="9"/>
      <c r="AA1052" s="9"/>
      <c r="AB1052" s="9"/>
      <c r="AC1052" s="9"/>
      <c r="AD1052" s="9"/>
      <c r="AE1052" s="9"/>
      <c r="AF1052" s="9"/>
      <c r="AG1052" s="9"/>
      <c r="AH1052" s="9"/>
    </row>
    <row r="1053" spans="5:34" s="1" customFormat="1">
      <c r="E1053" s="25"/>
      <c r="F1053" s="25"/>
      <c r="X1053" s="9"/>
      <c r="Y1053" s="9"/>
      <c r="Z1053" s="9"/>
      <c r="AA1053" s="9"/>
      <c r="AB1053" s="9"/>
      <c r="AC1053" s="9"/>
      <c r="AD1053" s="9"/>
      <c r="AE1053" s="9"/>
      <c r="AF1053" s="9"/>
      <c r="AG1053" s="9"/>
      <c r="AH1053" s="9"/>
    </row>
    <row r="1054" spans="5:34" s="1" customFormat="1">
      <c r="E1054" s="25"/>
      <c r="F1054" s="25"/>
      <c r="X1054" s="9"/>
      <c r="Y1054" s="9"/>
      <c r="Z1054" s="9"/>
      <c r="AA1054" s="9"/>
      <c r="AB1054" s="9"/>
      <c r="AC1054" s="9"/>
      <c r="AD1054" s="9"/>
      <c r="AE1054" s="9"/>
      <c r="AF1054" s="9"/>
      <c r="AG1054" s="9"/>
      <c r="AH1054" s="9"/>
    </row>
    <row r="1055" spans="5:34" s="1" customFormat="1">
      <c r="E1055" s="25"/>
      <c r="F1055" s="25"/>
      <c r="X1055" s="9"/>
      <c r="Y1055" s="9"/>
      <c r="Z1055" s="9"/>
      <c r="AA1055" s="9"/>
      <c r="AB1055" s="9"/>
      <c r="AC1055" s="9"/>
      <c r="AD1055" s="9"/>
      <c r="AE1055" s="9"/>
      <c r="AF1055" s="9"/>
      <c r="AG1055" s="9"/>
      <c r="AH1055" s="9"/>
    </row>
    <row r="1056" spans="5:34" s="1" customFormat="1">
      <c r="E1056" s="25"/>
      <c r="F1056" s="25"/>
      <c r="X1056" s="9"/>
      <c r="Y1056" s="9"/>
      <c r="Z1056" s="9"/>
      <c r="AA1056" s="9"/>
      <c r="AB1056" s="9"/>
      <c r="AC1056" s="9"/>
      <c r="AD1056" s="9"/>
      <c r="AE1056" s="9"/>
      <c r="AF1056" s="9"/>
      <c r="AG1056" s="9"/>
      <c r="AH1056" s="9"/>
    </row>
    <row r="1057" spans="5:34" s="1" customFormat="1">
      <c r="E1057" s="25"/>
      <c r="F1057" s="25"/>
      <c r="X1057" s="9"/>
      <c r="Y1057" s="9"/>
      <c r="Z1057" s="9"/>
      <c r="AA1057" s="9"/>
      <c r="AB1057" s="9"/>
      <c r="AC1057" s="9"/>
      <c r="AD1057" s="9"/>
      <c r="AE1057" s="9"/>
      <c r="AF1057" s="9"/>
      <c r="AG1057" s="9"/>
      <c r="AH1057" s="9"/>
    </row>
    <row r="1058" spans="5:34" s="1" customFormat="1">
      <c r="E1058" s="25"/>
      <c r="F1058" s="25"/>
      <c r="X1058" s="9"/>
      <c r="Y1058" s="9"/>
      <c r="Z1058" s="9"/>
      <c r="AA1058" s="9"/>
      <c r="AB1058" s="9"/>
      <c r="AC1058" s="9"/>
      <c r="AD1058" s="9"/>
      <c r="AE1058" s="9"/>
      <c r="AF1058" s="9"/>
      <c r="AG1058" s="9"/>
      <c r="AH1058" s="9"/>
    </row>
    <row r="1059" spans="5:34" s="1" customFormat="1">
      <c r="E1059" s="25"/>
      <c r="F1059" s="25"/>
      <c r="X1059" s="9"/>
      <c r="Y1059" s="9"/>
      <c r="Z1059" s="9"/>
      <c r="AA1059" s="9"/>
      <c r="AB1059" s="9"/>
      <c r="AC1059" s="9"/>
      <c r="AD1059" s="9"/>
      <c r="AE1059" s="9"/>
      <c r="AF1059" s="9"/>
      <c r="AG1059" s="9"/>
      <c r="AH1059" s="9"/>
    </row>
    <row r="1060" spans="5:34" s="1" customFormat="1">
      <c r="E1060" s="25"/>
      <c r="F1060" s="25"/>
      <c r="X1060" s="9"/>
      <c r="Y1060" s="9"/>
      <c r="Z1060" s="9"/>
      <c r="AA1060" s="9"/>
      <c r="AB1060" s="9"/>
      <c r="AC1060" s="9"/>
      <c r="AD1060" s="9"/>
      <c r="AE1060" s="9"/>
      <c r="AF1060" s="9"/>
      <c r="AG1060" s="9"/>
      <c r="AH1060" s="9"/>
    </row>
    <row r="1061" spans="5:34" s="1" customFormat="1">
      <c r="E1061" s="25"/>
      <c r="F1061" s="25"/>
      <c r="X1061" s="9"/>
      <c r="Y1061" s="9"/>
      <c r="Z1061" s="9"/>
      <c r="AA1061" s="9"/>
      <c r="AB1061" s="9"/>
      <c r="AC1061" s="9"/>
      <c r="AD1061" s="9"/>
      <c r="AE1061" s="9"/>
      <c r="AF1061" s="9"/>
      <c r="AG1061" s="9"/>
      <c r="AH1061" s="9"/>
    </row>
    <row r="1062" spans="5:34" s="1" customFormat="1">
      <c r="E1062" s="25"/>
      <c r="F1062" s="25"/>
      <c r="X1062" s="9"/>
      <c r="Y1062" s="9"/>
      <c r="Z1062" s="9"/>
      <c r="AA1062" s="9"/>
      <c r="AB1062" s="9"/>
      <c r="AC1062" s="9"/>
      <c r="AD1062" s="9"/>
      <c r="AE1062" s="9"/>
      <c r="AF1062" s="9"/>
      <c r="AG1062" s="9"/>
      <c r="AH1062" s="9"/>
    </row>
    <row r="1063" spans="5:34" s="1" customFormat="1">
      <c r="E1063" s="25"/>
      <c r="F1063" s="25"/>
      <c r="X1063" s="9"/>
      <c r="Y1063" s="9"/>
      <c r="Z1063" s="9"/>
      <c r="AA1063" s="9"/>
      <c r="AB1063" s="9"/>
      <c r="AC1063" s="9"/>
      <c r="AD1063" s="9"/>
      <c r="AE1063" s="9"/>
      <c r="AF1063" s="9"/>
      <c r="AG1063" s="9"/>
      <c r="AH1063" s="9"/>
    </row>
    <row r="1064" spans="5:34" s="1" customFormat="1">
      <c r="E1064" s="25"/>
      <c r="F1064" s="25"/>
      <c r="X1064" s="9"/>
      <c r="Y1064" s="9"/>
      <c r="Z1064" s="9"/>
      <c r="AA1064" s="9"/>
      <c r="AB1064" s="9"/>
      <c r="AC1064" s="9"/>
      <c r="AD1064" s="9"/>
      <c r="AE1064" s="9"/>
      <c r="AF1064" s="9"/>
      <c r="AG1064" s="9"/>
      <c r="AH1064" s="9"/>
    </row>
    <row r="1065" spans="5:34" s="1" customFormat="1">
      <c r="E1065" s="25"/>
      <c r="F1065" s="25"/>
      <c r="X1065" s="9"/>
      <c r="Y1065" s="9"/>
      <c r="Z1065" s="9"/>
      <c r="AA1065" s="9"/>
      <c r="AB1065" s="9"/>
      <c r="AC1065" s="9"/>
      <c r="AD1065" s="9"/>
      <c r="AE1065" s="9"/>
      <c r="AF1065" s="9"/>
      <c r="AG1065" s="9"/>
      <c r="AH1065" s="9"/>
    </row>
    <row r="1066" spans="5:34" s="1" customFormat="1">
      <c r="E1066" s="25"/>
      <c r="F1066" s="25"/>
      <c r="X1066" s="9"/>
      <c r="Y1066" s="9"/>
      <c r="Z1066" s="9"/>
      <c r="AA1066" s="9"/>
      <c r="AB1066" s="9"/>
      <c r="AC1066" s="9"/>
      <c r="AD1066" s="9"/>
      <c r="AE1066" s="9"/>
      <c r="AF1066" s="9"/>
      <c r="AG1066" s="9"/>
      <c r="AH1066" s="9"/>
    </row>
    <row r="1067" spans="5:34" s="1" customFormat="1">
      <c r="E1067" s="25"/>
      <c r="F1067" s="25"/>
      <c r="X1067" s="9"/>
      <c r="Y1067" s="9"/>
      <c r="Z1067" s="9"/>
      <c r="AA1067" s="9"/>
      <c r="AB1067" s="9"/>
      <c r="AC1067" s="9"/>
      <c r="AD1067" s="9"/>
      <c r="AE1067" s="9"/>
      <c r="AF1067" s="9"/>
      <c r="AG1067" s="9"/>
      <c r="AH1067" s="9"/>
    </row>
    <row r="1068" spans="5:34" s="1" customFormat="1">
      <c r="E1068" s="25"/>
      <c r="F1068" s="25"/>
      <c r="X1068" s="9"/>
      <c r="Y1068" s="9"/>
      <c r="Z1068" s="9"/>
      <c r="AA1068" s="9"/>
      <c r="AB1068" s="9"/>
      <c r="AC1068" s="9"/>
      <c r="AD1068" s="9"/>
      <c r="AE1068" s="9"/>
      <c r="AF1068" s="9"/>
      <c r="AG1068" s="9"/>
      <c r="AH1068" s="9"/>
    </row>
    <row r="1069" spans="5:34" s="1" customFormat="1">
      <c r="E1069" s="25"/>
      <c r="F1069" s="25"/>
      <c r="X1069" s="9"/>
      <c r="Y1069" s="9"/>
      <c r="Z1069" s="9"/>
      <c r="AA1069" s="9"/>
      <c r="AB1069" s="9"/>
      <c r="AC1069" s="9"/>
      <c r="AD1069" s="9"/>
      <c r="AE1069" s="9"/>
      <c r="AF1069" s="9"/>
      <c r="AG1069" s="9"/>
      <c r="AH1069" s="9"/>
    </row>
    <row r="1070" spans="5:34" s="1" customFormat="1">
      <c r="E1070" s="25"/>
      <c r="F1070" s="25"/>
      <c r="X1070" s="9"/>
      <c r="Y1070" s="9"/>
      <c r="Z1070" s="9"/>
      <c r="AA1070" s="9"/>
      <c r="AB1070" s="9"/>
      <c r="AC1070" s="9"/>
      <c r="AD1070" s="9"/>
      <c r="AE1070" s="9"/>
      <c r="AF1070" s="9"/>
      <c r="AG1070" s="9"/>
      <c r="AH1070" s="9"/>
    </row>
    <row r="1071" spans="5:34" s="1" customFormat="1">
      <c r="E1071" s="25"/>
      <c r="F1071" s="25"/>
      <c r="X1071" s="9"/>
      <c r="Y1071" s="9"/>
      <c r="Z1071" s="9"/>
      <c r="AA1071" s="9"/>
      <c r="AB1071" s="9"/>
      <c r="AC1071" s="9"/>
      <c r="AD1071" s="9"/>
      <c r="AE1071" s="9"/>
      <c r="AF1071" s="9"/>
      <c r="AG1071" s="9"/>
      <c r="AH1071" s="9"/>
    </row>
    <row r="1072" spans="5:34" s="1" customFormat="1">
      <c r="E1072" s="25"/>
      <c r="F1072" s="25"/>
      <c r="X1072" s="9"/>
      <c r="Y1072" s="9"/>
      <c r="Z1072" s="9"/>
      <c r="AA1072" s="9"/>
      <c r="AB1072" s="9"/>
      <c r="AC1072" s="9"/>
      <c r="AD1072" s="9"/>
      <c r="AE1072" s="9"/>
      <c r="AF1072" s="9"/>
      <c r="AG1072" s="9"/>
      <c r="AH1072" s="9"/>
    </row>
    <row r="1073" spans="5:34" s="1" customFormat="1">
      <c r="E1073" s="25"/>
      <c r="F1073" s="25"/>
      <c r="X1073" s="9"/>
      <c r="Y1073" s="9"/>
      <c r="Z1073" s="9"/>
      <c r="AA1073" s="9"/>
      <c r="AB1073" s="9"/>
      <c r="AC1073" s="9"/>
      <c r="AD1073" s="9"/>
      <c r="AE1073" s="9"/>
      <c r="AF1073" s="9"/>
      <c r="AG1073" s="9"/>
      <c r="AH1073" s="9"/>
    </row>
    <row r="1074" spans="5:34" s="1" customFormat="1">
      <c r="E1074" s="25"/>
      <c r="F1074" s="25"/>
      <c r="X1074" s="9"/>
      <c r="Y1074" s="9"/>
      <c r="Z1074" s="9"/>
      <c r="AA1074" s="9"/>
      <c r="AB1074" s="9"/>
      <c r="AC1074" s="9"/>
      <c r="AD1074" s="9"/>
      <c r="AE1074" s="9"/>
      <c r="AF1074" s="9"/>
      <c r="AG1074" s="9"/>
      <c r="AH1074" s="9"/>
    </row>
    <row r="1075" spans="5:34" s="1" customFormat="1">
      <c r="E1075" s="25"/>
      <c r="F1075" s="25"/>
      <c r="X1075" s="9"/>
      <c r="Y1075" s="9"/>
      <c r="Z1075" s="9"/>
      <c r="AA1075" s="9"/>
      <c r="AB1075" s="9"/>
      <c r="AC1075" s="9"/>
      <c r="AD1075" s="9"/>
      <c r="AE1075" s="9"/>
      <c r="AF1075" s="9"/>
      <c r="AG1075" s="9"/>
      <c r="AH1075" s="9"/>
    </row>
    <row r="1076" spans="5:34" s="1" customFormat="1">
      <c r="E1076" s="25"/>
      <c r="F1076" s="25"/>
      <c r="X1076" s="9"/>
      <c r="Y1076" s="9"/>
      <c r="Z1076" s="9"/>
      <c r="AA1076" s="9"/>
      <c r="AB1076" s="9"/>
      <c r="AC1076" s="9"/>
      <c r="AD1076" s="9"/>
      <c r="AE1076" s="9"/>
      <c r="AF1076" s="9"/>
      <c r="AG1076" s="9"/>
      <c r="AH1076" s="9"/>
    </row>
    <row r="1077" spans="5:34" s="1" customFormat="1">
      <c r="E1077" s="25"/>
      <c r="F1077" s="25"/>
      <c r="X1077" s="9"/>
      <c r="Y1077" s="9"/>
      <c r="Z1077" s="9"/>
      <c r="AA1077" s="9"/>
      <c r="AB1077" s="9"/>
      <c r="AC1077" s="9"/>
      <c r="AD1077" s="9"/>
      <c r="AE1077" s="9"/>
      <c r="AF1077" s="9"/>
      <c r="AG1077" s="9"/>
      <c r="AH1077" s="9"/>
    </row>
    <row r="1078" spans="5:34" s="1" customFormat="1">
      <c r="E1078" s="25"/>
      <c r="F1078" s="25"/>
      <c r="X1078" s="9"/>
      <c r="Y1078" s="9"/>
      <c r="Z1078" s="9"/>
      <c r="AA1078" s="9"/>
      <c r="AB1078" s="9"/>
      <c r="AC1078" s="9"/>
      <c r="AD1078" s="9"/>
      <c r="AE1078" s="9"/>
      <c r="AF1078" s="9"/>
      <c r="AG1078" s="9"/>
      <c r="AH1078" s="9"/>
    </row>
    <row r="1079" spans="5:34" s="1" customFormat="1">
      <c r="E1079" s="25"/>
      <c r="F1079" s="25"/>
      <c r="X1079" s="9"/>
      <c r="Y1079" s="9"/>
      <c r="Z1079" s="9"/>
      <c r="AA1079" s="9"/>
      <c r="AB1079" s="9"/>
      <c r="AC1079" s="9"/>
      <c r="AD1079" s="9"/>
      <c r="AE1079" s="9"/>
      <c r="AF1079" s="9"/>
      <c r="AG1079" s="9"/>
      <c r="AH1079" s="9"/>
    </row>
    <row r="1080" spans="5:34" s="1" customFormat="1">
      <c r="E1080" s="25"/>
      <c r="F1080" s="25"/>
      <c r="X1080" s="9"/>
      <c r="Y1080" s="9"/>
      <c r="Z1080" s="9"/>
      <c r="AA1080" s="9"/>
      <c r="AB1080" s="9"/>
      <c r="AC1080" s="9"/>
      <c r="AD1080" s="9"/>
      <c r="AE1080" s="9"/>
      <c r="AF1080" s="9"/>
      <c r="AG1080" s="9"/>
      <c r="AH1080" s="9"/>
    </row>
    <row r="1081" spans="5:34" s="1" customFormat="1">
      <c r="E1081" s="25"/>
      <c r="F1081" s="25"/>
      <c r="X1081" s="9"/>
      <c r="Y1081" s="9"/>
      <c r="Z1081" s="9"/>
      <c r="AA1081" s="9"/>
      <c r="AB1081" s="9"/>
      <c r="AC1081" s="9"/>
      <c r="AD1081" s="9"/>
      <c r="AE1081" s="9"/>
      <c r="AF1081" s="9"/>
      <c r="AG1081" s="9"/>
      <c r="AH1081" s="9"/>
    </row>
    <row r="1082" spans="5:34" s="1" customFormat="1">
      <c r="E1082" s="25"/>
      <c r="F1082" s="25"/>
      <c r="X1082" s="9"/>
      <c r="Y1082" s="9"/>
      <c r="Z1082" s="9"/>
      <c r="AA1082" s="9"/>
      <c r="AB1082" s="9"/>
      <c r="AC1082" s="9"/>
      <c r="AD1082" s="9"/>
      <c r="AE1082" s="9"/>
      <c r="AF1082" s="9"/>
      <c r="AG1082" s="9"/>
      <c r="AH1082" s="9"/>
    </row>
    <row r="1083" spans="5:34" s="1" customFormat="1">
      <c r="E1083" s="25"/>
      <c r="F1083" s="25"/>
      <c r="X1083" s="9"/>
      <c r="Y1083" s="9"/>
      <c r="Z1083" s="9"/>
      <c r="AA1083" s="9"/>
      <c r="AB1083" s="9"/>
      <c r="AC1083" s="9"/>
      <c r="AD1083" s="9"/>
      <c r="AE1083" s="9"/>
      <c r="AF1083" s="9"/>
      <c r="AG1083" s="9"/>
      <c r="AH1083" s="9"/>
    </row>
    <row r="1084" spans="5:34" s="1" customFormat="1">
      <c r="E1084" s="25"/>
      <c r="F1084" s="25"/>
      <c r="X1084" s="9"/>
      <c r="Y1084" s="9"/>
      <c r="Z1084" s="9"/>
      <c r="AA1084" s="9"/>
      <c r="AB1084" s="9"/>
      <c r="AC1084" s="9"/>
      <c r="AD1084" s="9"/>
      <c r="AE1084" s="9"/>
      <c r="AF1084" s="9"/>
      <c r="AG1084" s="9"/>
      <c r="AH1084" s="9"/>
    </row>
    <row r="1085" spans="5:34" s="1" customFormat="1">
      <c r="E1085" s="25"/>
      <c r="F1085" s="25"/>
      <c r="X1085" s="9"/>
      <c r="Y1085" s="9"/>
      <c r="Z1085" s="9"/>
      <c r="AA1085" s="9"/>
      <c r="AB1085" s="9"/>
      <c r="AC1085" s="9"/>
      <c r="AD1085" s="9"/>
      <c r="AE1085" s="9"/>
      <c r="AF1085" s="9"/>
      <c r="AG1085" s="9"/>
      <c r="AH1085" s="9"/>
    </row>
    <row r="1086" spans="5:34" s="1" customFormat="1">
      <c r="E1086" s="25"/>
      <c r="F1086" s="25"/>
      <c r="X1086" s="9"/>
      <c r="Y1086" s="9"/>
      <c r="Z1086" s="9"/>
      <c r="AA1086" s="9"/>
      <c r="AB1086" s="9"/>
      <c r="AC1086" s="9"/>
      <c r="AD1086" s="9"/>
      <c r="AE1086" s="9"/>
      <c r="AF1086" s="9"/>
      <c r="AG1086" s="9"/>
      <c r="AH1086" s="9"/>
    </row>
    <row r="1087" spans="5:34" s="1" customFormat="1">
      <c r="E1087" s="25"/>
      <c r="F1087" s="25"/>
      <c r="X1087" s="9"/>
      <c r="Y1087" s="9"/>
      <c r="Z1087" s="9"/>
      <c r="AA1087" s="9"/>
      <c r="AB1087" s="9"/>
      <c r="AC1087" s="9"/>
      <c r="AD1087" s="9"/>
      <c r="AE1087" s="9"/>
      <c r="AF1087" s="9"/>
      <c r="AG1087" s="9"/>
      <c r="AH1087" s="9"/>
    </row>
    <row r="1088" spans="5:34" s="1" customFormat="1">
      <c r="E1088" s="25"/>
      <c r="F1088" s="25"/>
      <c r="X1088" s="9"/>
      <c r="Y1088" s="9"/>
      <c r="Z1088" s="9"/>
      <c r="AA1088" s="9"/>
      <c r="AB1088" s="9"/>
      <c r="AC1088" s="9"/>
      <c r="AD1088" s="9"/>
      <c r="AE1088" s="9"/>
      <c r="AF1088" s="9"/>
      <c r="AG1088" s="9"/>
      <c r="AH1088" s="9"/>
    </row>
    <row r="1089" spans="5:34" s="1" customFormat="1">
      <c r="E1089" s="25"/>
      <c r="F1089" s="25"/>
      <c r="X1089" s="9"/>
      <c r="Y1089" s="9"/>
      <c r="Z1089" s="9"/>
      <c r="AA1089" s="9"/>
      <c r="AB1089" s="9"/>
      <c r="AC1089" s="9"/>
      <c r="AD1089" s="9"/>
      <c r="AE1089" s="9"/>
      <c r="AF1089" s="9"/>
      <c r="AG1089" s="9"/>
      <c r="AH1089" s="9"/>
    </row>
    <row r="1090" spans="5:34" s="1" customFormat="1">
      <c r="E1090" s="25"/>
      <c r="F1090" s="25"/>
      <c r="X1090" s="9"/>
      <c r="Y1090" s="9"/>
      <c r="Z1090" s="9"/>
      <c r="AA1090" s="9"/>
      <c r="AB1090" s="9"/>
      <c r="AC1090" s="9"/>
      <c r="AD1090" s="9"/>
      <c r="AE1090" s="9"/>
      <c r="AF1090" s="9"/>
      <c r="AG1090" s="9"/>
      <c r="AH1090" s="9"/>
    </row>
    <row r="1091" spans="5:34" s="1" customFormat="1">
      <c r="E1091" s="25"/>
      <c r="F1091" s="25"/>
      <c r="X1091" s="9"/>
      <c r="Y1091" s="9"/>
      <c r="Z1091" s="9"/>
      <c r="AA1091" s="9"/>
      <c r="AB1091" s="9"/>
      <c r="AC1091" s="9"/>
      <c r="AD1091" s="9"/>
      <c r="AE1091" s="9"/>
      <c r="AF1091" s="9"/>
      <c r="AG1091" s="9"/>
      <c r="AH1091" s="9"/>
    </row>
    <row r="1092" spans="5:34" s="1" customFormat="1">
      <c r="E1092" s="25"/>
      <c r="F1092" s="25"/>
      <c r="X1092" s="9"/>
      <c r="Y1092" s="9"/>
      <c r="Z1092" s="9"/>
      <c r="AA1092" s="9"/>
      <c r="AB1092" s="9"/>
      <c r="AC1092" s="9"/>
      <c r="AD1092" s="9"/>
      <c r="AE1092" s="9"/>
      <c r="AF1092" s="9"/>
      <c r="AG1092" s="9"/>
      <c r="AH1092" s="9"/>
    </row>
    <row r="1093" spans="5:34" s="1" customFormat="1">
      <c r="E1093" s="25"/>
      <c r="F1093" s="25"/>
      <c r="X1093" s="9"/>
      <c r="Y1093" s="9"/>
      <c r="Z1093" s="9"/>
      <c r="AA1093" s="9"/>
      <c r="AB1093" s="9"/>
      <c r="AC1093" s="9"/>
      <c r="AD1093" s="9"/>
      <c r="AE1093" s="9"/>
      <c r="AF1093" s="9"/>
      <c r="AG1093" s="9"/>
      <c r="AH1093" s="9"/>
    </row>
    <row r="1094" spans="5:34" s="1" customFormat="1">
      <c r="E1094" s="25"/>
      <c r="F1094" s="25"/>
      <c r="X1094" s="9"/>
      <c r="Y1094" s="9"/>
      <c r="Z1094" s="9"/>
      <c r="AA1094" s="9"/>
      <c r="AB1094" s="9"/>
      <c r="AC1094" s="9"/>
      <c r="AD1094" s="9"/>
      <c r="AE1094" s="9"/>
      <c r="AF1094" s="9"/>
      <c r="AG1094" s="9"/>
      <c r="AH1094" s="9"/>
    </row>
    <row r="1095" spans="5:34" s="1" customFormat="1">
      <c r="E1095" s="25"/>
      <c r="F1095" s="25"/>
      <c r="X1095" s="9"/>
      <c r="Y1095" s="9"/>
      <c r="Z1095" s="9"/>
      <c r="AA1095" s="9"/>
      <c r="AB1095" s="9"/>
      <c r="AC1095" s="9"/>
      <c r="AD1095" s="9"/>
      <c r="AE1095" s="9"/>
      <c r="AF1095" s="9"/>
      <c r="AG1095" s="9"/>
      <c r="AH1095" s="9"/>
    </row>
    <row r="1096" spans="5:34" s="1" customFormat="1">
      <c r="E1096" s="25"/>
      <c r="F1096" s="25"/>
      <c r="X1096" s="9"/>
      <c r="Y1096" s="9"/>
      <c r="Z1096" s="9"/>
      <c r="AA1096" s="9"/>
      <c r="AB1096" s="9"/>
      <c r="AC1096" s="9"/>
      <c r="AD1096" s="9"/>
      <c r="AE1096" s="9"/>
      <c r="AF1096" s="9"/>
      <c r="AG1096" s="9"/>
      <c r="AH1096" s="9"/>
    </row>
    <row r="1097" spans="5:34" s="1" customFormat="1">
      <c r="E1097" s="25"/>
      <c r="F1097" s="25"/>
      <c r="X1097" s="9"/>
      <c r="Y1097" s="9"/>
      <c r="Z1097" s="9"/>
      <c r="AA1097" s="9"/>
      <c r="AB1097" s="9"/>
      <c r="AC1097" s="9"/>
      <c r="AD1097" s="9"/>
      <c r="AE1097" s="9"/>
      <c r="AF1097" s="9"/>
      <c r="AG1097" s="9"/>
      <c r="AH1097" s="9"/>
    </row>
    <row r="1098" spans="5:34" s="1" customFormat="1">
      <c r="E1098" s="25"/>
      <c r="F1098" s="25"/>
      <c r="X1098" s="9"/>
      <c r="Y1098" s="9"/>
      <c r="Z1098" s="9"/>
      <c r="AA1098" s="9"/>
      <c r="AB1098" s="9"/>
      <c r="AC1098" s="9"/>
      <c r="AD1098" s="9"/>
      <c r="AE1098" s="9"/>
      <c r="AF1098" s="9"/>
      <c r="AG1098" s="9"/>
      <c r="AH1098" s="9"/>
    </row>
    <row r="1099" spans="5:34" s="1" customFormat="1">
      <c r="E1099" s="25"/>
      <c r="F1099" s="25"/>
      <c r="X1099" s="9"/>
      <c r="Y1099" s="9"/>
      <c r="Z1099" s="9"/>
      <c r="AA1099" s="9"/>
      <c r="AB1099" s="9"/>
      <c r="AC1099" s="9"/>
      <c r="AD1099" s="9"/>
      <c r="AE1099" s="9"/>
      <c r="AF1099" s="9"/>
      <c r="AG1099" s="9"/>
      <c r="AH1099" s="9"/>
    </row>
    <row r="1100" spans="5:34" s="1" customFormat="1">
      <c r="E1100" s="25"/>
      <c r="F1100" s="25"/>
      <c r="X1100" s="9"/>
      <c r="Y1100" s="9"/>
      <c r="Z1100" s="9"/>
      <c r="AA1100" s="9"/>
      <c r="AB1100" s="9"/>
      <c r="AC1100" s="9"/>
      <c r="AD1100" s="9"/>
      <c r="AE1100" s="9"/>
      <c r="AF1100" s="9"/>
      <c r="AG1100" s="9"/>
      <c r="AH1100" s="9"/>
    </row>
    <row r="1101" spans="5:34" s="1" customFormat="1">
      <c r="E1101" s="25"/>
      <c r="F1101" s="25"/>
      <c r="X1101" s="9"/>
      <c r="Y1101" s="9"/>
      <c r="Z1101" s="9"/>
      <c r="AA1101" s="9"/>
      <c r="AB1101" s="9"/>
      <c r="AC1101" s="9"/>
      <c r="AD1101" s="9"/>
      <c r="AE1101" s="9"/>
      <c r="AF1101" s="9"/>
      <c r="AG1101" s="9"/>
      <c r="AH1101" s="9"/>
    </row>
    <row r="1102" spans="5:34" s="1" customFormat="1">
      <c r="E1102" s="25"/>
      <c r="F1102" s="25"/>
      <c r="X1102" s="9"/>
      <c r="Y1102" s="9"/>
      <c r="Z1102" s="9"/>
      <c r="AA1102" s="9"/>
      <c r="AB1102" s="9"/>
      <c r="AC1102" s="9"/>
      <c r="AD1102" s="9"/>
      <c r="AE1102" s="9"/>
      <c r="AF1102" s="9"/>
      <c r="AG1102" s="9"/>
      <c r="AH1102" s="9"/>
    </row>
    <row r="1103" spans="5:34" s="1" customFormat="1">
      <c r="E1103" s="25"/>
      <c r="F1103" s="25"/>
      <c r="X1103" s="9"/>
      <c r="Y1103" s="9"/>
      <c r="Z1103" s="9"/>
      <c r="AA1103" s="9"/>
      <c r="AB1103" s="9"/>
      <c r="AC1103" s="9"/>
      <c r="AD1103" s="9"/>
      <c r="AE1103" s="9"/>
      <c r="AF1103" s="9"/>
      <c r="AG1103" s="9"/>
      <c r="AH1103" s="9"/>
    </row>
    <row r="1104" spans="5:34" s="1" customFormat="1">
      <c r="E1104" s="25"/>
      <c r="F1104" s="25"/>
      <c r="X1104" s="9"/>
      <c r="Y1104" s="9"/>
      <c r="Z1104" s="9"/>
      <c r="AA1104" s="9"/>
      <c r="AB1104" s="9"/>
      <c r="AC1104" s="9"/>
      <c r="AD1104" s="9"/>
      <c r="AE1104" s="9"/>
      <c r="AF1104" s="9"/>
      <c r="AG1104" s="9"/>
      <c r="AH1104" s="9"/>
    </row>
    <row r="1105" spans="5:34" s="1" customFormat="1">
      <c r="E1105" s="25"/>
      <c r="F1105" s="25"/>
      <c r="X1105" s="9"/>
      <c r="Y1105" s="9"/>
      <c r="Z1105" s="9"/>
      <c r="AA1105" s="9"/>
      <c r="AB1105" s="9"/>
      <c r="AC1105" s="9"/>
      <c r="AD1105" s="9"/>
      <c r="AE1105" s="9"/>
      <c r="AF1105" s="9"/>
      <c r="AG1105" s="9"/>
      <c r="AH1105" s="9"/>
    </row>
    <row r="1106" spans="5:34" s="1" customFormat="1">
      <c r="E1106" s="25"/>
      <c r="F1106" s="25"/>
      <c r="X1106" s="9"/>
      <c r="Y1106" s="9"/>
      <c r="Z1106" s="9"/>
      <c r="AA1106" s="9"/>
      <c r="AB1106" s="9"/>
      <c r="AC1106" s="9"/>
      <c r="AD1106" s="9"/>
      <c r="AE1106" s="9"/>
      <c r="AF1106" s="9"/>
      <c r="AG1106" s="9"/>
      <c r="AH1106" s="9"/>
    </row>
    <row r="1107" spans="5:34" s="1" customFormat="1">
      <c r="E1107" s="25"/>
      <c r="F1107" s="25"/>
      <c r="X1107" s="9"/>
      <c r="Y1107" s="9"/>
      <c r="Z1107" s="9"/>
      <c r="AA1107" s="9"/>
      <c r="AB1107" s="9"/>
      <c r="AC1107" s="9"/>
      <c r="AD1107" s="9"/>
      <c r="AE1107" s="9"/>
      <c r="AF1107" s="9"/>
      <c r="AG1107" s="9"/>
      <c r="AH1107" s="9"/>
    </row>
    <row r="1108" spans="5:34" s="1" customFormat="1">
      <c r="E1108" s="25"/>
      <c r="F1108" s="25"/>
      <c r="X1108" s="9"/>
      <c r="Y1108" s="9"/>
      <c r="Z1108" s="9"/>
      <c r="AA1108" s="9"/>
      <c r="AB1108" s="9"/>
      <c r="AC1108" s="9"/>
      <c r="AD1108" s="9"/>
      <c r="AE1108" s="9"/>
      <c r="AF1108" s="9"/>
      <c r="AG1108" s="9"/>
      <c r="AH1108" s="9"/>
    </row>
    <row r="1109" spans="5:34" s="1" customFormat="1">
      <c r="E1109" s="25"/>
      <c r="F1109" s="25"/>
      <c r="X1109" s="9"/>
      <c r="Y1109" s="9"/>
      <c r="Z1109" s="9"/>
      <c r="AA1109" s="9"/>
      <c r="AB1109" s="9"/>
      <c r="AC1109" s="9"/>
      <c r="AD1109" s="9"/>
      <c r="AE1109" s="9"/>
      <c r="AF1109" s="9"/>
      <c r="AG1109" s="9"/>
      <c r="AH1109" s="9"/>
    </row>
    <row r="1110" spans="5:34" s="1" customFormat="1">
      <c r="E1110" s="25"/>
      <c r="F1110" s="25"/>
      <c r="X1110" s="9"/>
      <c r="Y1110" s="9"/>
      <c r="Z1110" s="9"/>
      <c r="AA1110" s="9"/>
      <c r="AB1110" s="9"/>
      <c r="AC1110" s="9"/>
      <c r="AD1110" s="9"/>
      <c r="AE1110" s="9"/>
      <c r="AF1110" s="9"/>
      <c r="AG1110" s="9"/>
      <c r="AH1110" s="9"/>
    </row>
    <row r="1111" spans="5:34" s="1" customFormat="1">
      <c r="E1111" s="25"/>
      <c r="F1111" s="25"/>
      <c r="X1111" s="9"/>
      <c r="Y1111" s="9"/>
      <c r="Z1111" s="9"/>
      <c r="AA1111" s="9"/>
      <c r="AB1111" s="9"/>
      <c r="AC1111" s="9"/>
      <c r="AD1111" s="9"/>
      <c r="AE1111" s="9"/>
      <c r="AF1111" s="9"/>
      <c r="AG1111" s="9"/>
      <c r="AH1111" s="9"/>
    </row>
    <row r="1112" spans="5:34" s="1" customFormat="1">
      <c r="E1112" s="25"/>
      <c r="F1112" s="25"/>
      <c r="X1112" s="9"/>
      <c r="Y1112" s="9"/>
      <c r="Z1112" s="9"/>
      <c r="AA1112" s="9"/>
      <c r="AB1112" s="9"/>
      <c r="AC1112" s="9"/>
      <c r="AD1112" s="9"/>
      <c r="AE1112" s="9"/>
      <c r="AF1112" s="9"/>
      <c r="AG1112" s="9"/>
      <c r="AH1112" s="9"/>
    </row>
    <row r="1113" spans="5:34" s="1" customFormat="1">
      <c r="E1113" s="25"/>
      <c r="F1113" s="25"/>
      <c r="X1113" s="9"/>
      <c r="Y1113" s="9"/>
      <c r="Z1113" s="9"/>
      <c r="AA1113" s="9"/>
      <c r="AB1113" s="9"/>
      <c r="AC1113" s="9"/>
      <c r="AD1113" s="9"/>
      <c r="AE1113" s="9"/>
      <c r="AF1113" s="9"/>
      <c r="AG1113" s="9"/>
      <c r="AH1113" s="9"/>
    </row>
    <row r="1114" spans="5:34" s="1" customFormat="1">
      <c r="E1114" s="25"/>
      <c r="F1114" s="25"/>
      <c r="X1114" s="9"/>
      <c r="Y1114" s="9"/>
      <c r="Z1114" s="9"/>
      <c r="AA1114" s="9"/>
      <c r="AB1114" s="9"/>
      <c r="AC1114" s="9"/>
      <c r="AD1114" s="9"/>
      <c r="AE1114" s="9"/>
      <c r="AF1114" s="9"/>
      <c r="AG1114" s="9"/>
      <c r="AH1114" s="9"/>
    </row>
    <row r="1115" spans="5:34" s="1" customFormat="1">
      <c r="E1115" s="25"/>
      <c r="F1115" s="25"/>
      <c r="X1115" s="9"/>
      <c r="Y1115" s="9"/>
      <c r="Z1115" s="9"/>
      <c r="AA1115" s="9"/>
      <c r="AB1115" s="9"/>
      <c r="AC1115" s="9"/>
      <c r="AD1115" s="9"/>
      <c r="AE1115" s="9"/>
      <c r="AF1115" s="9"/>
      <c r="AG1115" s="9"/>
      <c r="AH1115" s="9"/>
    </row>
    <row r="1116" spans="5:34" s="1" customFormat="1">
      <c r="E1116" s="25"/>
      <c r="F1116" s="25"/>
      <c r="X1116" s="9"/>
      <c r="Y1116" s="9"/>
      <c r="Z1116" s="9"/>
      <c r="AA1116" s="9"/>
      <c r="AB1116" s="9"/>
      <c r="AC1116" s="9"/>
      <c r="AD1116" s="9"/>
      <c r="AE1116" s="9"/>
      <c r="AF1116" s="9"/>
      <c r="AG1116" s="9"/>
      <c r="AH1116" s="9"/>
    </row>
    <row r="1117" spans="5:34" s="1" customFormat="1">
      <c r="E1117" s="25"/>
      <c r="F1117" s="25"/>
      <c r="X1117" s="9"/>
      <c r="Y1117" s="9"/>
      <c r="Z1117" s="9"/>
      <c r="AA1117" s="9"/>
      <c r="AB1117" s="9"/>
      <c r="AC1117" s="9"/>
      <c r="AD1117" s="9"/>
      <c r="AE1117" s="9"/>
      <c r="AF1117" s="9"/>
      <c r="AG1117" s="9"/>
      <c r="AH1117" s="9"/>
    </row>
    <row r="1118" spans="5:34" s="1" customFormat="1">
      <c r="E1118" s="25"/>
      <c r="F1118" s="25"/>
      <c r="X1118" s="9"/>
      <c r="Y1118" s="9"/>
      <c r="Z1118" s="9"/>
      <c r="AA1118" s="9"/>
      <c r="AB1118" s="9"/>
      <c r="AC1118" s="9"/>
      <c r="AD1118" s="9"/>
      <c r="AE1118" s="9"/>
      <c r="AF1118" s="9"/>
      <c r="AG1118" s="9"/>
      <c r="AH1118" s="9"/>
    </row>
    <row r="1119" spans="5:34" s="1" customFormat="1">
      <c r="E1119" s="25"/>
      <c r="F1119" s="25"/>
      <c r="X1119" s="9"/>
      <c r="Y1119" s="9"/>
      <c r="Z1119" s="9"/>
      <c r="AA1119" s="9"/>
      <c r="AB1119" s="9"/>
      <c r="AC1119" s="9"/>
      <c r="AD1119" s="9"/>
      <c r="AE1119" s="9"/>
      <c r="AF1119" s="9"/>
      <c r="AG1119" s="9"/>
      <c r="AH1119" s="9"/>
    </row>
    <row r="1120" spans="5:34" s="1" customFormat="1">
      <c r="E1120" s="25"/>
      <c r="F1120" s="25"/>
      <c r="X1120" s="9"/>
      <c r="Y1120" s="9"/>
      <c r="Z1120" s="9"/>
      <c r="AA1120" s="9"/>
      <c r="AB1120" s="9"/>
      <c r="AC1120" s="9"/>
      <c r="AD1120" s="9"/>
      <c r="AE1120" s="9"/>
      <c r="AF1120" s="9"/>
      <c r="AG1120" s="9"/>
      <c r="AH1120" s="9"/>
    </row>
    <row r="1121" spans="5:34" s="1" customFormat="1">
      <c r="E1121" s="25"/>
      <c r="F1121" s="25"/>
      <c r="X1121" s="9"/>
      <c r="Y1121" s="9"/>
      <c r="Z1121" s="9"/>
      <c r="AA1121" s="9"/>
      <c r="AB1121" s="9"/>
      <c r="AC1121" s="9"/>
      <c r="AD1121" s="9"/>
      <c r="AE1121" s="9"/>
      <c r="AF1121" s="9"/>
      <c r="AG1121" s="9"/>
      <c r="AH1121" s="9"/>
    </row>
    <row r="1122" spans="5:34" s="1" customFormat="1">
      <c r="E1122" s="25"/>
      <c r="F1122" s="25"/>
      <c r="X1122" s="9"/>
      <c r="Y1122" s="9"/>
      <c r="Z1122" s="9"/>
      <c r="AA1122" s="9"/>
      <c r="AB1122" s="9"/>
      <c r="AC1122" s="9"/>
      <c r="AD1122" s="9"/>
      <c r="AE1122" s="9"/>
      <c r="AF1122" s="9"/>
      <c r="AG1122" s="9"/>
      <c r="AH1122" s="9"/>
    </row>
    <row r="1123" spans="5:34" s="1" customFormat="1">
      <c r="E1123" s="25"/>
      <c r="F1123" s="25"/>
      <c r="X1123" s="9"/>
      <c r="Y1123" s="9"/>
      <c r="Z1123" s="9"/>
      <c r="AA1123" s="9"/>
      <c r="AB1123" s="9"/>
      <c r="AC1123" s="9"/>
      <c r="AD1123" s="9"/>
      <c r="AE1123" s="9"/>
      <c r="AF1123" s="9"/>
      <c r="AG1123" s="9"/>
      <c r="AH1123" s="9"/>
    </row>
    <row r="1124" spans="5:34" s="1" customFormat="1">
      <c r="E1124" s="25"/>
      <c r="F1124" s="25"/>
      <c r="X1124" s="9"/>
      <c r="Y1124" s="9"/>
      <c r="Z1124" s="9"/>
      <c r="AA1124" s="9"/>
      <c r="AB1124" s="9"/>
      <c r="AC1124" s="9"/>
      <c r="AD1124" s="9"/>
      <c r="AE1124" s="9"/>
      <c r="AF1124" s="9"/>
      <c r="AG1124" s="9"/>
      <c r="AH1124" s="9"/>
    </row>
    <row r="1125" spans="5:34" s="1" customFormat="1">
      <c r="E1125" s="25"/>
      <c r="F1125" s="25"/>
      <c r="X1125" s="9"/>
      <c r="Y1125" s="9"/>
      <c r="Z1125" s="9"/>
      <c r="AA1125" s="9"/>
      <c r="AB1125" s="9"/>
      <c r="AC1125" s="9"/>
      <c r="AD1125" s="9"/>
      <c r="AE1125" s="9"/>
      <c r="AF1125" s="9"/>
      <c r="AG1125" s="9"/>
      <c r="AH1125" s="9"/>
    </row>
    <row r="1126" spans="5:34" s="1" customFormat="1">
      <c r="E1126" s="25"/>
      <c r="F1126" s="25"/>
      <c r="X1126" s="9"/>
      <c r="Y1126" s="9"/>
      <c r="Z1126" s="9"/>
      <c r="AA1126" s="9"/>
      <c r="AB1126" s="9"/>
      <c r="AC1126" s="9"/>
      <c r="AD1126" s="9"/>
      <c r="AE1126" s="9"/>
      <c r="AF1126" s="9"/>
      <c r="AG1126" s="9"/>
      <c r="AH1126" s="9"/>
    </row>
    <row r="1127" spans="5:34" s="1" customFormat="1">
      <c r="E1127" s="25"/>
      <c r="F1127" s="25"/>
      <c r="X1127" s="9"/>
      <c r="Y1127" s="9"/>
      <c r="Z1127" s="9"/>
      <c r="AA1127" s="9"/>
      <c r="AB1127" s="9"/>
      <c r="AC1127" s="9"/>
      <c r="AD1127" s="9"/>
      <c r="AE1127" s="9"/>
      <c r="AF1127" s="9"/>
      <c r="AG1127" s="9"/>
      <c r="AH1127" s="9"/>
    </row>
    <row r="1128" spans="5:34" s="1" customFormat="1">
      <c r="E1128" s="25"/>
      <c r="F1128" s="25"/>
      <c r="X1128" s="9"/>
      <c r="Y1128" s="9"/>
      <c r="Z1128" s="9"/>
      <c r="AA1128" s="9"/>
      <c r="AB1128" s="9"/>
      <c r="AC1128" s="9"/>
      <c r="AD1128" s="9"/>
      <c r="AE1128" s="9"/>
      <c r="AF1128" s="9"/>
      <c r="AG1128" s="9"/>
      <c r="AH1128" s="9"/>
    </row>
    <row r="1129" spans="5:34" s="1" customFormat="1">
      <c r="E1129" s="25"/>
      <c r="F1129" s="25"/>
      <c r="X1129" s="9"/>
      <c r="Y1129" s="9"/>
      <c r="Z1129" s="9"/>
      <c r="AA1129" s="9"/>
      <c r="AB1129" s="9"/>
      <c r="AC1129" s="9"/>
      <c r="AD1129" s="9"/>
      <c r="AE1129" s="9"/>
      <c r="AF1129" s="9"/>
      <c r="AG1129" s="9"/>
      <c r="AH1129" s="9"/>
    </row>
    <row r="1130" spans="5:34" s="1" customFormat="1">
      <c r="E1130" s="25"/>
      <c r="F1130" s="25"/>
      <c r="X1130" s="9"/>
      <c r="Y1130" s="9"/>
      <c r="Z1130" s="9"/>
      <c r="AA1130" s="9"/>
      <c r="AB1130" s="9"/>
      <c r="AC1130" s="9"/>
      <c r="AD1130" s="9"/>
      <c r="AE1130" s="9"/>
      <c r="AF1130" s="9"/>
      <c r="AG1130" s="9"/>
      <c r="AH1130" s="9"/>
    </row>
    <row r="1131" spans="5:34" s="1" customFormat="1">
      <c r="E1131" s="25"/>
      <c r="F1131" s="25"/>
      <c r="X1131" s="9"/>
      <c r="Y1131" s="9"/>
      <c r="Z1131" s="9"/>
      <c r="AA1131" s="9"/>
      <c r="AB1131" s="9"/>
      <c r="AC1131" s="9"/>
      <c r="AD1131" s="9"/>
      <c r="AE1131" s="9"/>
      <c r="AF1131" s="9"/>
      <c r="AG1131" s="9"/>
      <c r="AH1131" s="9"/>
    </row>
    <row r="1132" spans="5:34" s="1" customFormat="1">
      <c r="E1132" s="25"/>
      <c r="F1132" s="25"/>
      <c r="X1132" s="9"/>
      <c r="Y1132" s="9"/>
      <c r="Z1132" s="9"/>
      <c r="AA1132" s="9"/>
      <c r="AB1132" s="9"/>
      <c r="AC1132" s="9"/>
      <c r="AD1132" s="9"/>
      <c r="AE1132" s="9"/>
      <c r="AF1132" s="9"/>
      <c r="AG1132" s="9"/>
      <c r="AH1132" s="9"/>
    </row>
    <row r="1133" spans="5:34" s="1" customFormat="1">
      <c r="E1133" s="25"/>
      <c r="F1133" s="25"/>
      <c r="X1133" s="9"/>
      <c r="Y1133" s="9"/>
      <c r="Z1133" s="9"/>
      <c r="AA1133" s="9"/>
      <c r="AB1133" s="9"/>
      <c r="AC1133" s="9"/>
      <c r="AD1133" s="9"/>
      <c r="AE1133" s="9"/>
      <c r="AF1133" s="9"/>
      <c r="AG1133" s="9"/>
      <c r="AH1133" s="9"/>
    </row>
    <row r="1134" spans="5:34" s="1" customFormat="1">
      <c r="E1134" s="25"/>
      <c r="F1134" s="25"/>
      <c r="X1134" s="9"/>
      <c r="Y1134" s="9"/>
      <c r="Z1134" s="9"/>
      <c r="AA1134" s="9"/>
      <c r="AB1134" s="9"/>
      <c r="AC1134" s="9"/>
      <c r="AD1134" s="9"/>
      <c r="AE1134" s="9"/>
      <c r="AF1134" s="9"/>
      <c r="AG1134" s="9"/>
      <c r="AH1134" s="9"/>
    </row>
    <row r="1135" spans="5:34" s="1" customFormat="1">
      <c r="E1135" s="25"/>
      <c r="F1135" s="25"/>
      <c r="X1135" s="9"/>
      <c r="Y1135" s="9"/>
      <c r="Z1135" s="9"/>
      <c r="AA1135" s="9"/>
      <c r="AB1135" s="9"/>
      <c r="AC1135" s="9"/>
      <c r="AD1135" s="9"/>
      <c r="AE1135" s="9"/>
      <c r="AF1135" s="9"/>
      <c r="AG1135" s="9"/>
      <c r="AH1135" s="9"/>
    </row>
    <row r="1136" spans="5:34" s="1" customFormat="1">
      <c r="E1136" s="25"/>
      <c r="F1136" s="25"/>
      <c r="X1136" s="9"/>
      <c r="Y1136" s="9"/>
      <c r="Z1136" s="9"/>
      <c r="AA1136" s="9"/>
      <c r="AB1136" s="9"/>
      <c r="AC1136" s="9"/>
      <c r="AD1136" s="9"/>
      <c r="AE1136" s="9"/>
      <c r="AF1136" s="9"/>
      <c r="AG1136" s="9"/>
      <c r="AH1136" s="9"/>
    </row>
    <row r="1137" spans="5:34" s="1" customFormat="1">
      <c r="E1137" s="25"/>
      <c r="F1137" s="25"/>
      <c r="X1137" s="9"/>
      <c r="Y1137" s="9"/>
      <c r="Z1137" s="9"/>
      <c r="AA1137" s="9"/>
      <c r="AB1137" s="9"/>
      <c r="AC1137" s="9"/>
      <c r="AD1137" s="9"/>
      <c r="AE1137" s="9"/>
      <c r="AF1137" s="9"/>
      <c r="AG1137" s="9"/>
      <c r="AH1137" s="9"/>
    </row>
    <row r="1138" spans="5:34" s="1" customFormat="1">
      <c r="E1138" s="25"/>
      <c r="F1138" s="25"/>
      <c r="X1138" s="9"/>
      <c r="Y1138" s="9"/>
      <c r="Z1138" s="9"/>
      <c r="AA1138" s="9"/>
      <c r="AB1138" s="9"/>
      <c r="AC1138" s="9"/>
      <c r="AD1138" s="9"/>
      <c r="AE1138" s="9"/>
      <c r="AF1138" s="9"/>
      <c r="AG1138" s="9"/>
      <c r="AH1138" s="9"/>
    </row>
    <row r="1139" spans="5:34" s="1" customFormat="1">
      <c r="E1139" s="25"/>
      <c r="F1139" s="25"/>
      <c r="X1139" s="9"/>
      <c r="Y1139" s="9"/>
      <c r="Z1139" s="9"/>
      <c r="AA1139" s="9"/>
      <c r="AB1139" s="9"/>
      <c r="AC1139" s="9"/>
      <c r="AD1139" s="9"/>
      <c r="AE1139" s="9"/>
      <c r="AF1139" s="9"/>
      <c r="AG1139" s="9"/>
      <c r="AH1139" s="9"/>
    </row>
    <row r="1140" spans="5:34" s="1" customFormat="1">
      <c r="E1140" s="25"/>
      <c r="F1140" s="25"/>
      <c r="X1140" s="9"/>
      <c r="Y1140" s="9"/>
      <c r="Z1140" s="9"/>
      <c r="AA1140" s="9"/>
      <c r="AB1140" s="9"/>
      <c r="AC1140" s="9"/>
      <c r="AD1140" s="9"/>
      <c r="AE1140" s="9"/>
      <c r="AF1140" s="9"/>
      <c r="AG1140" s="9"/>
      <c r="AH1140" s="9"/>
    </row>
    <row r="1141" spans="5:34" s="1" customFormat="1">
      <c r="E1141" s="25"/>
      <c r="F1141" s="25"/>
      <c r="X1141" s="9"/>
      <c r="Y1141" s="9"/>
      <c r="Z1141" s="9"/>
      <c r="AA1141" s="9"/>
      <c r="AB1141" s="9"/>
      <c r="AC1141" s="9"/>
      <c r="AD1141" s="9"/>
      <c r="AE1141" s="9"/>
      <c r="AF1141" s="9"/>
      <c r="AG1141" s="9"/>
      <c r="AH1141" s="9"/>
    </row>
    <row r="1142" spans="5:34" s="1" customFormat="1">
      <c r="E1142" s="25"/>
      <c r="F1142" s="25"/>
      <c r="X1142" s="9"/>
      <c r="Y1142" s="9"/>
      <c r="Z1142" s="9"/>
      <c r="AA1142" s="9"/>
      <c r="AB1142" s="9"/>
      <c r="AC1142" s="9"/>
      <c r="AD1142" s="9"/>
      <c r="AE1142" s="9"/>
      <c r="AF1142" s="9"/>
      <c r="AG1142" s="9"/>
      <c r="AH1142" s="9"/>
    </row>
    <row r="1143" spans="5:34" s="1" customFormat="1">
      <c r="E1143" s="25"/>
      <c r="F1143" s="25"/>
      <c r="X1143" s="9"/>
      <c r="Y1143" s="9"/>
      <c r="Z1143" s="9"/>
      <c r="AA1143" s="9"/>
      <c r="AB1143" s="9"/>
      <c r="AC1143" s="9"/>
      <c r="AD1143" s="9"/>
      <c r="AE1143" s="9"/>
      <c r="AF1143" s="9"/>
      <c r="AG1143" s="9"/>
      <c r="AH1143" s="9"/>
    </row>
    <row r="1144" spans="5:34" s="1" customFormat="1">
      <c r="E1144" s="25"/>
      <c r="F1144" s="25"/>
      <c r="X1144" s="9"/>
      <c r="Y1144" s="9"/>
      <c r="Z1144" s="9"/>
      <c r="AA1144" s="9"/>
      <c r="AB1144" s="9"/>
      <c r="AC1144" s="9"/>
      <c r="AD1144" s="9"/>
      <c r="AE1144" s="9"/>
      <c r="AF1144" s="9"/>
      <c r="AG1144" s="9"/>
      <c r="AH1144" s="9"/>
    </row>
    <row r="1145" spans="5:34" s="1" customFormat="1">
      <c r="E1145" s="25"/>
      <c r="F1145" s="25"/>
      <c r="X1145" s="9"/>
      <c r="Y1145" s="9"/>
      <c r="Z1145" s="9"/>
      <c r="AA1145" s="9"/>
      <c r="AB1145" s="9"/>
      <c r="AC1145" s="9"/>
      <c r="AD1145" s="9"/>
      <c r="AE1145" s="9"/>
      <c r="AF1145" s="9"/>
      <c r="AG1145" s="9"/>
      <c r="AH1145" s="9"/>
    </row>
    <row r="1146" spans="5:34" s="1" customFormat="1">
      <c r="E1146" s="25"/>
      <c r="F1146" s="25"/>
      <c r="X1146" s="9"/>
      <c r="Y1146" s="9"/>
      <c r="Z1146" s="9"/>
      <c r="AA1146" s="9"/>
      <c r="AB1146" s="9"/>
      <c r="AC1146" s="9"/>
      <c r="AD1146" s="9"/>
      <c r="AE1146" s="9"/>
      <c r="AF1146" s="9"/>
      <c r="AG1146" s="9"/>
      <c r="AH1146" s="9"/>
    </row>
    <row r="1147" spans="5:34" s="1" customFormat="1">
      <c r="E1147" s="25"/>
      <c r="F1147" s="25"/>
      <c r="X1147" s="9"/>
      <c r="Y1147" s="9"/>
      <c r="Z1147" s="9"/>
      <c r="AA1147" s="9"/>
      <c r="AB1147" s="9"/>
      <c r="AC1147" s="9"/>
      <c r="AD1147" s="9"/>
      <c r="AE1147" s="9"/>
      <c r="AF1147" s="9"/>
      <c r="AG1147" s="9"/>
      <c r="AH1147" s="9"/>
    </row>
    <row r="1148" spans="5:34" s="1" customFormat="1">
      <c r="E1148" s="25"/>
      <c r="F1148" s="25"/>
      <c r="X1148" s="9"/>
      <c r="Y1148" s="9"/>
      <c r="Z1148" s="9"/>
      <c r="AA1148" s="9"/>
      <c r="AB1148" s="9"/>
      <c r="AC1148" s="9"/>
      <c r="AD1148" s="9"/>
      <c r="AE1148" s="9"/>
      <c r="AF1148" s="9"/>
      <c r="AG1148" s="9"/>
      <c r="AH1148" s="9"/>
    </row>
    <row r="1149" spans="5:34" s="1" customFormat="1">
      <c r="E1149" s="25"/>
      <c r="F1149" s="25"/>
      <c r="X1149" s="9"/>
      <c r="Y1149" s="9"/>
      <c r="Z1149" s="9"/>
      <c r="AA1149" s="9"/>
      <c r="AB1149" s="9"/>
      <c r="AC1149" s="9"/>
      <c r="AD1149" s="9"/>
      <c r="AE1149" s="9"/>
      <c r="AF1149" s="9"/>
      <c r="AG1149" s="9"/>
      <c r="AH1149" s="9"/>
    </row>
    <row r="1150" spans="5:34" s="1" customFormat="1">
      <c r="E1150" s="25"/>
      <c r="F1150" s="25"/>
      <c r="X1150" s="9"/>
      <c r="Y1150" s="9"/>
      <c r="Z1150" s="9"/>
      <c r="AA1150" s="9"/>
      <c r="AB1150" s="9"/>
      <c r="AC1150" s="9"/>
      <c r="AD1150" s="9"/>
      <c r="AE1150" s="9"/>
      <c r="AF1150" s="9"/>
      <c r="AG1150" s="9"/>
      <c r="AH1150" s="9"/>
    </row>
    <row r="1151" spans="5:34" s="1" customFormat="1">
      <c r="E1151" s="25"/>
      <c r="F1151" s="25"/>
      <c r="X1151" s="9"/>
      <c r="Y1151" s="9"/>
      <c r="Z1151" s="9"/>
      <c r="AA1151" s="9"/>
      <c r="AB1151" s="9"/>
      <c r="AC1151" s="9"/>
      <c r="AD1151" s="9"/>
      <c r="AE1151" s="9"/>
      <c r="AF1151" s="9"/>
      <c r="AG1151" s="9"/>
      <c r="AH1151" s="9"/>
    </row>
    <row r="1152" spans="5:34" s="1" customFormat="1">
      <c r="E1152" s="25"/>
      <c r="F1152" s="25"/>
      <c r="X1152" s="9"/>
      <c r="Y1152" s="9"/>
      <c r="Z1152" s="9"/>
      <c r="AA1152" s="9"/>
      <c r="AB1152" s="9"/>
      <c r="AC1152" s="9"/>
      <c r="AD1152" s="9"/>
      <c r="AE1152" s="9"/>
      <c r="AF1152" s="9"/>
      <c r="AG1152" s="9"/>
      <c r="AH1152" s="9"/>
    </row>
    <row r="1153" spans="5:34" s="1" customFormat="1">
      <c r="E1153" s="25"/>
      <c r="F1153" s="25"/>
      <c r="X1153" s="9"/>
      <c r="Y1153" s="9"/>
      <c r="Z1153" s="9"/>
      <c r="AA1153" s="9"/>
      <c r="AB1153" s="9"/>
      <c r="AC1153" s="9"/>
      <c r="AD1153" s="9"/>
      <c r="AE1153" s="9"/>
      <c r="AF1153" s="9"/>
      <c r="AG1153" s="9"/>
      <c r="AH1153" s="9"/>
    </row>
    <row r="1154" spans="5:34" s="1" customFormat="1">
      <c r="E1154" s="25"/>
      <c r="F1154" s="25"/>
      <c r="X1154" s="9"/>
      <c r="Y1154" s="9"/>
      <c r="Z1154" s="9"/>
      <c r="AA1154" s="9"/>
      <c r="AB1154" s="9"/>
      <c r="AC1154" s="9"/>
      <c r="AD1154" s="9"/>
      <c r="AE1154" s="9"/>
      <c r="AF1154" s="9"/>
      <c r="AG1154" s="9"/>
      <c r="AH1154" s="9"/>
    </row>
    <row r="1155" spans="5:34" s="1" customFormat="1">
      <c r="E1155" s="25"/>
      <c r="F1155" s="25"/>
      <c r="X1155" s="9"/>
      <c r="Y1155" s="9"/>
      <c r="Z1155" s="9"/>
      <c r="AA1155" s="9"/>
      <c r="AB1155" s="9"/>
      <c r="AC1155" s="9"/>
      <c r="AD1155" s="9"/>
      <c r="AE1155" s="9"/>
      <c r="AF1155" s="9"/>
      <c r="AG1155" s="9"/>
      <c r="AH1155" s="9"/>
    </row>
    <row r="1156" spans="5:34" s="1" customFormat="1">
      <c r="E1156" s="25"/>
      <c r="F1156" s="25"/>
      <c r="X1156" s="9"/>
      <c r="Y1156" s="9"/>
      <c r="Z1156" s="9"/>
      <c r="AA1156" s="9"/>
      <c r="AB1156" s="9"/>
      <c r="AC1156" s="9"/>
      <c r="AD1156" s="9"/>
      <c r="AE1156" s="9"/>
      <c r="AF1156" s="9"/>
      <c r="AG1156" s="9"/>
      <c r="AH1156" s="9"/>
    </row>
    <row r="1157" spans="5:34" s="1" customFormat="1">
      <c r="E1157" s="25"/>
      <c r="F1157" s="25"/>
      <c r="X1157" s="9"/>
      <c r="Y1157" s="9"/>
      <c r="Z1157" s="9"/>
      <c r="AA1157" s="9"/>
      <c r="AB1157" s="9"/>
      <c r="AC1157" s="9"/>
      <c r="AD1157" s="9"/>
      <c r="AE1157" s="9"/>
      <c r="AF1157" s="9"/>
      <c r="AG1157" s="9"/>
      <c r="AH1157" s="9"/>
    </row>
    <row r="1158" spans="5:34" s="1" customFormat="1">
      <c r="E1158" s="25"/>
      <c r="F1158" s="25"/>
      <c r="X1158" s="9"/>
      <c r="Y1158" s="9"/>
      <c r="Z1158" s="9"/>
      <c r="AA1158" s="9"/>
      <c r="AB1158" s="9"/>
      <c r="AC1158" s="9"/>
      <c r="AD1158" s="9"/>
      <c r="AE1158" s="9"/>
      <c r="AF1158" s="9"/>
      <c r="AG1158" s="9"/>
      <c r="AH1158" s="9"/>
    </row>
    <row r="1159" spans="5:34" s="1" customFormat="1">
      <c r="E1159" s="25"/>
      <c r="F1159" s="25"/>
      <c r="X1159" s="9"/>
      <c r="Y1159" s="9"/>
      <c r="Z1159" s="9"/>
      <c r="AA1159" s="9"/>
      <c r="AB1159" s="9"/>
      <c r="AC1159" s="9"/>
      <c r="AD1159" s="9"/>
      <c r="AE1159" s="9"/>
      <c r="AF1159" s="9"/>
      <c r="AG1159" s="9"/>
      <c r="AH1159" s="9"/>
    </row>
    <row r="1160" spans="5:34" s="1" customFormat="1">
      <c r="E1160" s="25"/>
      <c r="F1160" s="25"/>
      <c r="X1160" s="9"/>
      <c r="Y1160" s="9"/>
      <c r="Z1160" s="9"/>
      <c r="AA1160" s="9"/>
      <c r="AB1160" s="9"/>
      <c r="AC1160" s="9"/>
      <c r="AD1160" s="9"/>
      <c r="AE1160" s="9"/>
      <c r="AF1160" s="9"/>
      <c r="AG1160" s="9"/>
      <c r="AH1160" s="9"/>
    </row>
    <row r="1161" spans="5:34" s="1" customFormat="1">
      <c r="E1161" s="25"/>
      <c r="F1161" s="25"/>
      <c r="X1161" s="9"/>
      <c r="Y1161" s="9"/>
      <c r="Z1161" s="9"/>
      <c r="AA1161" s="9"/>
      <c r="AB1161" s="9"/>
      <c r="AC1161" s="9"/>
      <c r="AD1161" s="9"/>
      <c r="AE1161" s="9"/>
      <c r="AF1161" s="9"/>
      <c r="AG1161" s="9"/>
      <c r="AH1161" s="9"/>
    </row>
    <row r="1162" spans="5:34" s="1" customFormat="1">
      <c r="E1162" s="25"/>
      <c r="F1162" s="25"/>
      <c r="X1162" s="9"/>
      <c r="Y1162" s="9"/>
      <c r="Z1162" s="9"/>
      <c r="AA1162" s="9"/>
      <c r="AB1162" s="9"/>
      <c r="AC1162" s="9"/>
      <c r="AD1162" s="9"/>
      <c r="AE1162" s="9"/>
      <c r="AF1162" s="9"/>
      <c r="AG1162" s="9"/>
      <c r="AH1162" s="9"/>
    </row>
    <row r="1163" spans="5:34" s="1" customFormat="1">
      <c r="E1163" s="25"/>
      <c r="F1163" s="25"/>
      <c r="X1163" s="9"/>
      <c r="Y1163" s="9"/>
      <c r="Z1163" s="9"/>
      <c r="AA1163" s="9"/>
      <c r="AB1163" s="9"/>
      <c r="AC1163" s="9"/>
      <c r="AD1163" s="9"/>
      <c r="AE1163" s="9"/>
      <c r="AF1163" s="9"/>
      <c r="AG1163" s="9"/>
      <c r="AH1163" s="9"/>
    </row>
    <row r="1164" spans="5:34" s="1" customFormat="1">
      <c r="E1164" s="25"/>
      <c r="F1164" s="25"/>
      <c r="X1164" s="9"/>
      <c r="Y1164" s="9"/>
      <c r="Z1164" s="9"/>
      <c r="AA1164" s="9"/>
      <c r="AB1164" s="9"/>
      <c r="AC1164" s="9"/>
      <c r="AD1164" s="9"/>
      <c r="AE1164" s="9"/>
      <c r="AF1164" s="9"/>
      <c r="AG1164" s="9"/>
      <c r="AH1164" s="9"/>
    </row>
    <row r="1165" spans="5:34" s="1" customFormat="1">
      <c r="E1165" s="25"/>
      <c r="F1165" s="25"/>
      <c r="X1165" s="9"/>
      <c r="Y1165" s="9"/>
      <c r="Z1165" s="9"/>
      <c r="AA1165" s="9"/>
      <c r="AB1165" s="9"/>
      <c r="AC1165" s="9"/>
      <c r="AD1165" s="9"/>
      <c r="AE1165" s="9"/>
      <c r="AF1165" s="9"/>
      <c r="AG1165" s="9"/>
      <c r="AH1165" s="9"/>
    </row>
    <row r="1166" spans="5:34" s="1" customFormat="1">
      <c r="E1166" s="25"/>
      <c r="F1166" s="25"/>
      <c r="X1166" s="9"/>
      <c r="Y1166" s="9"/>
      <c r="Z1166" s="9"/>
      <c r="AA1166" s="9"/>
      <c r="AB1166" s="9"/>
      <c r="AC1166" s="9"/>
      <c r="AD1166" s="9"/>
      <c r="AE1166" s="9"/>
      <c r="AF1166" s="9"/>
      <c r="AG1166" s="9"/>
      <c r="AH1166" s="9"/>
    </row>
    <row r="1167" spans="5:34" s="1" customFormat="1">
      <c r="E1167" s="25"/>
      <c r="F1167" s="25"/>
      <c r="X1167" s="9"/>
      <c r="Y1167" s="9"/>
      <c r="Z1167" s="9"/>
      <c r="AA1167" s="9"/>
      <c r="AB1167" s="9"/>
      <c r="AC1167" s="9"/>
      <c r="AD1167" s="9"/>
      <c r="AE1167" s="9"/>
      <c r="AF1167" s="9"/>
      <c r="AG1167" s="9"/>
      <c r="AH1167" s="9"/>
    </row>
    <row r="1168" spans="5:34" s="1" customFormat="1">
      <c r="E1168" s="25"/>
      <c r="F1168" s="25"/>
      <c r="X1168" s="9"/>
      <c r="Y1168" s="9"/>
      <c r="Z1168" s="9"/>
      <c r="AA1168" s="9"/>
      <c r="AB1168" s="9"/>
      <c r="AC1168" s="9"/>
      <c r="AD1168" s="9"/>
      <c r="AE1168" s="9"/>
      <c r="AF1168" s="9"/>
      <c r="AG1168" s="9"/>
      <c r="AH1168" s="9"/>
    </row>
    <row r="1169" spans="5:34" s="1" customFormat="1">
      <c r="E1169" s="25"/>
      <c r="F1169" s="25"/>
      <c r="X1169" s="9"/>
      <c r="Y1169" s="9"/>
      <c r="Z1169" s="9"/>
      <c r="AA1169" s="9"/>
      <c r="AB1169" s="9"/>
      <c r="AC1169" s="9"/>
      <c r="AD1169" s="9"/>
      <c r="AE1169" s="9"/>
      <c r="AF1169" s="9"/>
      <c r="AG1169" s="9"/>
      <c r="AH1169" s="9"/>
    </row>
    <row r="1170" spans="5:34" s="1" customFormat="1">
      <c r="E1170" s="25"/>
      <c r="F1170" s="25"/>
      <c r="X1170" s="9"/>
      <c r="Y1170" s="9"/>
      <c r="Z1170" s="9"/>
      <c r="AA1170" s="9"/>
      <c r="AB1170" s="9"/>
      <c r="AC1170" s="9"/>
      <c r="AD1170" s="9"/>
      <c r="AE1170" s="9"/>
      <c r="AF1170" s="9"/>
      <c r="AG1170" s="9"/>
      <c r="AH1170" s="9"/>
    </row>
    <row r="1171" spans="5:34" s="1" customFormat="1">
      <c r="E1171" s="25"/>
      <c r="F1171" s="25"/>
      <c r="X1171" s="9"/>
      <c r="Y1171" s="9"/>
      <c r="Z1171" s="9"/>
      <c r="AA1171" s="9"/>
      <c r="AB1171" s="9"/>
      <c r="AC1171" s="9"/>
      <c r="AD1171" s="9"/>
      <c r="AE1171" s="9"/>
      <c r="AF1171" s="9"/>
      <c r="AG1171" s="9"/>
      <c r="AH1171" s="9"/>
    </row>
    <row r="1172" spans="5:34" s="1" customFormat="1">
      <c r="E1172" s="25"/>
      <c r="F1172" s="25"/>
      <c r="X1172" s="9"/>
      <c r="Y1172" s="9"/>
      <c r="Z1172" s="9"/>
      <c r="AA1172" s="9"/>
      <c r="AB1172" s="9"/>
      <c r="AC1172" s="9"/>
      <c r="AD1172" s="9"/>
      <c r="AE1172" s="9"/>
      <c r="AF1172" s="9"/>
      <c r="AG1172" s="9"/>
      <c r="AH1172" s="9"/>
    </row>
    <row r="1173" spans="5:34" s="1" customFormat="1">
      <c r="E1173" s="25"/>
      <c r="F1173" s="25"/>
      <c r="X1173" s="9"/>
      <c r="Y1173" s="9"/>
      <c r="Z1173" s="9"/>
      <c r="AA1173" s="9"/>
      <c r="AB1173" s="9"/>
      <c r="AC1173" s="9"/>
      <c r="AD1173" s="9"/>
      <c r="AE1173" s="9"/>
      <c r="AF1173" s="9"/>
      <c r="AG1173" s="9"/>
      <c r="AH1173" s="9"/>
    </row>
    <row r="1174" spans="5:34" s="1" customFormat="1">
      <c r="E1174" s="25"/>
      <c r="F1174" s="25"/>
      <c r="X1174" s="9"/>
      <c r="Y1174" s="9"/>
      <c r="Z1174" s="9"/>
      <c r="AA1174" s="9"/>
      <c r="AB1174" s="9"/>
      <c r="AC1174" s="9"/>
      <c r="AD1174" s="9"/>
      <c r="AE1174" s="9"/>
      <c r="AF1174" s="9"/>
      <c r="AG1174" s="9"/>
      <c r="AH1174" s="9"/>
    </row>
    <row r="1175" spans="5:34" s="1" customFormat="1">
      <c r="E1175" s="25"/>
      <c r="F1175" s="25"/>
      <c r="X1175" s="9"/>
      <c r="Y1175" s="9"/>
      <c r="Z1175" s="9"/>
      <c r="AA1175" s="9"/>
      <c r="AB1175" s="9"/>
      <c r="AC1175" s="9"/>
      <c r="AD1175" s="9"/>
      <c r="AE1175" s="9"/>
      <c r="AF1175" s="9"/>
      <c r="AG1175" s="9"/>
      <c r="AH1175" s="9"/>
    </row>
    <row r="1176" spans="5:34" s="1" customFormat="1">
      <c r="E1176" s="25"/>
      <c r="F1176" s="25"/>
      <c r="X1176" s="9"/>
      <c r="Y1176" s="9"/>
      <c r="Z1176" s="9"/>
      <c r="AA1176" s="9"/>
      <c r="AB1176" s="9"/>
      <c r="AC1176" s="9"/>
      <c r="AD1176" s="9"/>
      <c r="AE1176" s="9"/>
      <c r="AF1176" s="9"/>
      <c r="AG1176" s="9"/>
      <c r="AH1176" s="9"/>
    </row>
    <row r="1177" spans="5:34" s="1" customFormat="1">
      <c r="E1177" s="25"/>
      <c r="F1177" s="25"/>
      <c r="X1177" s="9"/>
      <c r="Y1177" s="9"/>
      <c r="Z1177" s="9"/>
      <c r="AA1177" s="9"/>
      <c r="AB1177" s="9"/>
      <c r="AC1177" s="9"/>
      <c r="AD1177" s="9"/>
      <c r="AE1177" s="9"/>
      <c r="AF1177" s="9"/>
      <c r="AG1177" s="9"/>
      <c r="AH1177" s="9"/>
    </row>
    <row r="1178" spans="5:34" s="1" customFormat="1">
      <c r="E1178" s="25"/>
      <c r="F1178" s="25"/>
      <c r="X1178" s="9"/>
      <c r="Y1178" s="9"/>
      <c r="Z1178" s="9"/>
      <c r="AA1178" s="9"/>
      <c r="AB1178" s="9"/>
      <c r="AC1178" s="9"/>
      <c r="AD1178" s="9"/>
      <c r="AE1178" s="9"/>
      <c r="AF1178" s="9"/>
      <c r="AG1178" s="9"/>
      <c r="AH1178" s="9"/>
    </row>
    <row r="1179" spans="5:34" s="1" customFormat="1">
      <c r="E1179" s="25"/>
      <c r="F1179" s="25"/>
      <c r="X1179" s="9"/>
      <c r="Y1179" s="9"/>
      <c r="Z1179" s="9"/>
      <c r="AA1179" s="9"/>
      <c r="AB1179" s="9"/>
      <c r="AC1179" s="9"/>
      <c r="AD1179" s="9"/>
      <c r="AE1179" s="9"/>
      <c r="AF1179" s="9"/>
      <c r="AG1179" s="9"/>
      <c r="AH1179" s="9"/>
    </row>
    <row r="1180" spans="5:34" s="1" customFormat="1">
      <c r="E1180" s="25"/>
      <c r="F1180" s="25"/>
      <c r="X1180" s="9"/>
      <c r="Y1180" s="9"/>
      <c r="Z1180" s="9"/>
      <c r="AA1180" s="9"/>
      <c r="AB1180" s="9"/>
      <c r="AC1180" s="9"/>
      <c r="AD1180" s="9"/>
      <c r="AE1180" s="9"/>
      <c r="AF1180" s="9"/>
      <c r="AG1180" s="9"/>
      <c r="AH1180" s="9"/>
    </row>
    <row r="1181" spans="5:34" s="1" customFormat="1">
      <c r="E1181" s="25"/>
      <c r="F1181" s="25"/>
      <c r="X1181" s="9"/>
      <c r="Y1181" s="9"/>
      <c r="Z1181" s="9"/>
      <c r="AA1181" s="9"/>
      <c r="AB1181" s="9"/>
      <c r="AC1181" s="9"/>
      <c r="AD1181" s="9"/>
      <c r="AE1181" s="9"/>
      <c r="AF1181" s="9"/>
      <c r="AG1181" s="9"/>
      <c r="AH1181" s="9"/>
    </row>
    <row r="1182" spans="5:34" s="1" customFormat="1">
      <c r="E1182" s="25"/>
      <c r="F1182" s="25"/>
      <c r="X1182" s="9"/>
      <c r="Y1182" s="9"/>
      <c r="Z1182" s="9"/>
      <c r="AA1182" s="9"/>
      <c r="AB1182" s="9"/>
      <c r="AC1182" s="9"/>
      <c r="AD1182" s="9"/>
      <c r="AE1182" s="9"/>
      <c r="AF1182" s="9"/>
      <c r="AG1182" s="9"/>
      <c r="AH1182" s="9"/>
    </row>
    <row r="1183" spans="5:34" s="1" customFormat="1">
      <c r="E1183" s="25"/>
      <c r="F1183" s="25"/>
      <c r="X1183" s="9"/>
      <c r="Y1183" s="9"/>
      <c r="Z1183" s="9"/>
      <c r="AA1183" s="9"/>
      <c r="AB1183" s="9"/>
      <c r="AC1183" s="9"/>
      <c r="AD1183" s="9"/>
      <c r="AE1183" s="9"/>
      <c r="AF1183" s="9"/>
      <c r="AG1183" s="9"/>
      <c r="AH1183" s="9"/>
    </row>
    <row r="1184" spans="5:34" s="1" customFormat="1">
      <c r="E1184" s="25"/>
      <c r="F1184" s="25"/>
      <c r="X1184" s="9"/>
      <c r="Y1184" s="9"/>
      <c r="Z1184" s="9"/>
      <c r="AA1184" s="9"/>
      <c r="AB1184" s="9"/>
      <c r="AC1184" s="9"/>
      <c r="AD1184" s="9"/>
      <c r="AE1184" s="9"/>
      <c r="AF1184" s="9"/>
      <c r="AG1184" s="9"/>
      <c r="AH1184" s="9"/>
    </row>
    <row r="1185" spans="5:34" s="1" customFormat="1">
      <c r="E1185" s="25"/>
      <c r="F1185" s="25"/>
      <c r="X1185" s="9"/>
      <c r="Y1185" s="9"/>
      <c r="Z1185" s="9"/>
      <c r="AA1185" s="9"/>
      <c r="AB1185" s="9"/>
      <c r="AC1185" s="9"/>
      <c r="AD1185" s="9"/>
      <c r="AE1185" s="9"/>
      <c r="AF1185" s="9"/>
      <c r="AG1185" s="9"/>
      <c r="AH1185" s="9"/>
    </row>
    <row r="1186" spans="5:34" s="1" customFormat="1">
      <c r="E1186" s="25"/>
      <c r="F1186" s="25"/>
      <c r="X1186" s="9"/>
      <c r="Y1186" s="9"/>
      <c r="Z1186" s="9"/>
      <c r="AA1186" s="9"/>
      <c r="AB1186" s="9"/>
      <c r="AC1186" s="9"/>
      <c r="AD1186" s="9"/>
      <c r="AE1186" s="9"/>
      <c r="AF1186" s="9"/>
      <c r="AG1186" s="9"/>
      <c r="AH1186" s="9"/>
    </row>
    <row r="1187" spans="5:34" s="1" customFormat="1">
      <c r="E1187" s="25"/>
      <c r="F1187" s="25"/>
      <c r="X1187" s="9"/>
      <c r="Y1187" s="9"/>
      <c r="Z1187" s="9"/>
      <c r="AA1187" s="9"/>
      <c r="AB1187" s="9"/>
      <c r="AC1187" s="9"/>
      <c r="AD1187" s="9"/>
      <c r="AE1187" s="9"/>
      <c r="AF1187" s="9"/>
      <c r="AG1187" s="9"/>
      <c r="AH1187" s="9"/>
    </row>
    <row r="1188" spans="5:34" s="1" customFormat="1">
      <c r="E1188" s="25"/>
      <c r="F1188" s="25"/>
      <c r="X1188" s="9"/>
      <c r="Y1188" s="9"/>
      <c r="Z1188" s="9"/>
      <c r="AA1188" s="9"/>
      <c r="AB1188" s="9"/>
      <c r="AC1188" s="9"/>
      <c r="AD1188" s="9"/>
      <c r="AE1188" s="9"/>
      <c r="AF1188" s="9"/>
      <c r="AG1188" s="9"/>
      <c r="AH1188" s="9"/>
    </row>
    <row r="1189" spans="5:34" s="1" customFormat="1">
      <c r="E1189" s="25"/>
      <c r="F1189" s="25"/>
      <c r="X1189" s="9"/>
      <c r="Y1189" s="9"/>
      <c r="Z1189" s="9"/>
      <c r="AA1189" s="9"/>
      <c r="AB1189" s="9"/>
      <c r="AC1189" s="9"/>
      <c r="AD1189" s="9"/>
      <c r="AE1189" s="9"/>
      <c r="AF1189" s="9"/>
      <c r="AG1189" s="9"/>
      <c r="AH1189" s="9"/>
    </row>
    <row r="1190" spans="5:34" s="1" customFormat="1">
      <c r="E1190" s="25"/>
      <c r="F1190" s="25"/>
      <c r="X1190" s="9"/>
      <c r="Y1190" s="9"/>
      <c r="Z1190" s="9"/>
      <c r="AA1190" s="9"/>
      <c r="AB1190" s="9"/>
      <c r="AC1190" s="9"/>
      <c r="AD1190" s="9"/>
      <c r="AE1190" s="9"/>
      <c r="AF1190" s="9"/>
      <c r="AG1190" s="9"/>
      <c r="AH1190" s="9"/>
    </row>
    <row r="1191" spans="5:34" s="1" customFormat="1">
      <c r="E1191" s="25"/>
      <c r="F1191" s="25"/>
      <c r="X1191" s="9"/>
      <c r="Y1191" s="9"/>
      <c r="Z1191" s="9"/>
      <c r="AA1191" s="9"/>
      <c r="AB1191" s="9"/>
      <c r="AC1191" s="9"/>
      <c r="AD1191" s="9"/>
      <c r="AE1191" s="9"/>
      <c r="AF1191" s="9"/>
      <c r="AG1191" s="9"/>
      <c r="AH1191" s="9"/>
    </row>
    <row r="1192" spans="5:34" s="1" customFormat="1">
      <c r="E1192" s="25"/>
      <c r="F1192" s="25"/>
      <c r="X1192" s="9"/>
      <c r="Y1192" s="9"/>
      <c r="Z1192" s="9"/>
      <c r="AA1192" s="9"/>
      <c r="AB1192" s="9"/>
      <c r="AC1192" s="9"/>
      <c r="AD1192" s="9"/>
      <c r="AE1192" s="9"/>
      <c r="AF1192" s="9"/>
      <c r="AG1192" s="9"/>
      <c r="AH1192" s="9"/>
    </row>
    <row r="1193" spans="5:34" s="1" customFormat="1">
      <c r="E1193" s="25"/>
      <c r="F1193" s="25"/>
      <c r="X1193" s="9"/>
      <c r="Y1193" s="9"/>
      <c r="Z1193" s="9"/>
      <c r="AA1193" s="9"/>
      <c r="AB1193" s="9"/>
      <c r="AC1193" s="9"/>
      <c r="AD1193" s="9"/>
      <c r="AE1193" s="9"/>
      <c r="AF1193" s="9"/>
      <c r="AG1193" s="9"/>
      <c r="AH1193" s="9"/>
    </row>
    <row r="1194" spans="5:34" s="1" customFormat="1">
      <c r="E1194" s="25"/>
      <c r="F1194" s="25"/>
      <c r="X1194" s="9"/>
      <c r="Y1194" s="9"/>
      <c r="Z1194" s="9"/>
      <c r="AA1194" s="9"/>
      <c r="AB1194" s="9"/>
      <c r="AC1194" s="9"/>
      <c r="AD1194" s="9"/>
      <c r="AE1194" s="9"/>
      <c r="AF1194" s="9"/>
      <c r="AG1194" s="9"/>
      <c r="AH1194" s="9"/>
    </row>
    <row r="1195" spans="5:34" s="1" customFormat="1">
      <c r="E1195" s="25"/>
      <c r="F1195" s="25"/>
      <c r="X1195" s="9"/>
      <c r="Y1195" s="9"/>
      <c r="Z1195" s="9"/>
      <c r="AA1195" s="9"/>
      <c r="AB1195" s="9"/>
      <c r="AC1195" s="9"/>
      <c r="AD1195" s="9"/>
      <c r="AE1195" s="9"/>
      <c r="AF1195" s="9"/>
      <c r="AG1195" s="9"/>
      <c r="AH1195" s="9"/>
    </row>
    <row r="1196" spans="5:34" s="1" customFormat="1">
      <c r="E1196" s="25"/>
      <c r="F1196" s="25"/>
      <c r="X1196" s="9"/>
      <c r="Y1196" s="9"/>
      <c r="Z1196" s="9"/>
      <c r="AA1196" s="9"/>
      <c r="AB1196" s="9"/>
      <c r="AC1196" s="9"/>
      <c r="AD1196" s="9"/>
      <c r="AE1196" s="9"/>
      <c r="AF1196" s="9"/>
      <c r="AG1196" s="9"/>
      <c r="AH1196" s="9"/>
    </row>
    <row r="1197" spans="5:34" s="1" customFormat="1">
      <c r="E1197" s="25"/>
      <c r="F1197" s="25"/>
      <c r="X1197" s="9"/>
      <c r="Y1197" s="9"/>
      <c r="Z1197" s="9"/>
      <c r="AA1197" s="9"/>
      <c r="AB1197" s="9"/>
      <c r="AC1197" s="9"/>
      <c r="AD1197" s="9"/>
      <c r="AE1197" s="9"/>
      <c r="AF1197" s="9"/>
      <c r="AG1197" s="9"/>
      <c r="AH1197" s="9"/>
    </row>
    <row r="1198" spans="5:34" s="1" customFormat="1">
      <c r="E1198" s="25"/>
      <c r="F1198" s="25"/>
      <c r="X1198" s="9"/>
      <c r="Y1198" s="9"/>
      <c r="Z1198" s="9"/>
      <c r="AA1198" s="9"/>
      <c r="AB1198" s="9"/>
      <c r="AC1198" s="9"/>
      <c r="AD1198" s="9"/>
      <c r="AE1198" s="9"/>
      <c r="AF1198" s="9"/>
      <c r="AG1198" s="9"/>
      <c r="AH1198" s="9"/>
    </row>
    <row r="1199" spans="5:34" s="1" customFormat="1">
      <c r="E1199" s="25"/>
      <c r="F1199" s="25"/>
      <c r="X1199" s="9"/>
      <c r="Y1199" s="9"/>
      <c r="Z1199" s="9"/>
      <c r="AA1199" s="9"/>
      <c r="AB1199" s="9"/>
      <c r="AC1199" s="9"/>
      <c r="AD1199" s="9"/>
      <c r="AE1199" s="9"/>
      <c r="AF1199" s="9"/>
      <c r="AG1199" s="9"/>
      <c r="AH1199" s="9"/>
    </row>
    <row r="1200" spans="5:34" s="1" customFormat="1">
      <c r="E1200" s="25"/>
      <c r="F1200" s="25"/>
      <c r="X1200" s="9"/>
      <c r="Y1200" s="9"/>
      <c r="Z1200" s="9"/>
      <c r="AA1200" s="9"/>
      <c r="AB1200" s="9"/>
      <c r="AC1200" s="9"/>
      <c r="AD1200" s="9"/>
      <c r="AE1200" s="9"/>
      <c r="AF1200" s="9"/>
      <c r="AG1200" s="9"/>
      <c r="AH1200" s="9"/>
    </row>
    <row r="1201" spans="5:34" s="1" customFormat="1">
      <c r="E1201" s="25"/>
      <c r="F1201" s="25"/>
      <c r="X1201" s="9"/>
      <c r="Y1201" s="9"/>
      <c r="Z1201" s="9"/>
      <c r="AA1201" s="9"/>
      <c r="AB1201" s="9"/>
      <c r="AC1201" s="9"/>
      <c r="AD1201" s="9"/>
      <c r="AE1201" s="9"/>
      <c r="AF1201" s="9"/>
      <c r="AG1201" s="9"/>
      <c r="AH1201" s="9"/>
    </row>
    <row r="1202" spans="5:34" s="1" customFormat="1">
      <c r="E1202" s="25"/>
      <c r="F1202" s="25"/>
      <c r="X1202" s="9"/>
      <c r="Y1202" s="9"/>
      <c r="Z1202" s="9"/>
      <c r="AA1202" s="9"/>
      <c r="AB1202" s="9"/>
      <c r="AC1202" s="9"/>
      <c r="AD1202" s="9"/>
      <c r="AE1202" s="9"/>
      <c r="AF1202" s="9"/>
      <c r="AG1202" s="9"/>
      <c r="AH1202" s="9"/>
    </row>
    <row r="1203" spans="5:34" s="1" customFormat="1">
      <c r="E1203" s="25"/>
      <c r="F1203" s="25"/>
      <c r="X1203" s="9"/>
      <c r="Y1203" s="9"/>
      <c r="Z1203" s="9"/>
      <c r="AA1203" s="9"/>
      <c r="AB1203" s="9"/>
      <c r="AC1203" s="9"/>
      <c r="AD1203" s="9"/>
      <c r="AE1203" s="9"/>
      <c r="AF1203" s="9"/>
      <c r="AG1203" s="9"/>
      <c r="AH1203" s="9"/>
    </row>
    <row r="1204" spans="5:34" s="1" customFormat="1">
      <c r="E1204" s="25"/>
      <c r="F1204" s="25"/>
      <c r="X1204" s="9"/>
      <c r="Y1204" s="9"/>
      <c r="Z1204" s="9"/>
      <c r="AA1204" s="9"/>
      <c r="AB1204" s="9"/>
      <c r="AC1204" s="9"/>
      <c r="AD1204" s="9"/>
      <c r="AE1204" s="9"/>
      <c r="AF1204" s="9"/>
      <c r="AG1204" s="9"/>
      <c r="AH1204" s="9"/>
    </row>
    <row r="1205" spans="5:34" s="1" customFormat="1">
      <c r="E1205" s="25"/>
      <c r="F1205" s="25"/>
      <c r="X1205" s="9"/>
      <c r="Y1205" s="9"/>
      <c r="Z1205" s="9"/>
      <c r="AA1205" s="9"/>
      <c r="AB1205" s="9"/>
      <c r="AC1205" s="9"/>
      <c r="AD1205" s="9"/>
      <c r="AE1205" s="9"/>
      <c r="AF1205" s="9"/>
      <c r="AG1205" s="9"/>
      <c r="AH1205" s="9"/>
    </row>
    <row r="1206" spans="5:34" s="1" customFormat="1">
      <c r="E1206" s="25"/>
      <c r="F1206" s="25"/>
      <c r="X1206" s="9"/>
      <c r="Y1206" s="9"/>
      <c r="Z1206" s="9"/>
      <c r="AA1206" s="9"/>
      <c r="AB1206" s="9"/>
      <c r="AC1206" s="9"/>
      <c r="AD1206" s="9"/>
      <c r="AE1206" s="9"/>
      <c r="AF1206" s="9"/>
      <c r="AG1206" s="9"/>
      <c r="AH1206" s="9"/>
    </row>
    <row r="1207" spans="5:34" s="1" customFormat="1">
      <c r="E1207" s="25"/>
      <c r="F1207" s="25"/>
      <c r="X1207" s="9"/>
      <c r="Y1207" s="9"/>
      <c r="Z1207" s="9"/>
      <c r="AA1207" s="9"/>
      <c r="AB1207" s="9"/>
      <c r="AC1207" s="9"/>
      <c r="AD1207" s="9"/>
      <c r="AE1207" s="9"/>
      <c r="AF1207" s="9"/>
      <c r="AG1207" s="9"/>
      <c r="AH1207" s="9"/>
    </row>
    <row r="1208" spans="5:34" s="1" customFormat="1">
      <c r="E1208" s="25"/>
      <c r="F1208" s="25"/>
      <c r="X1208" s="9"/>
      <c r="Y1208" s="9"/>
      <c r="Z1208" s="9"/>
      <c r="AA1208" s="9"/>
      <c r="AB1208" s="9"/>
      <c r="AC1208" s="9"/>
      <c r="AD1208" s="9"/>
      <c r="AE1208" s="9"/>
      <c r="AF1208" s="9"/>
      <c r="AG1208" s="9"/>
      <c r="AH1208" s="9"/>
    </row>
    <row r="1209" spans="5:34" s="1" customFormat="1">
      <c r="E1209" s="25"/>
      <c r="F1209" s="25"/>
      <c r="X1209" s="9"/>
      <c r="Y1209" s="9"/>
      <c r="Z1209" s="9"/>
      <c r="AA1209" s="9"/>
      <c r="AB1209" s="9"/>
      <c r="AC1209" s="9"/>
      <c r="AD1209" s="9"/>
      <c r="AE1209" s="9"/>
      <c r="AF1209" s="9"/>
      <c r="AG1209" s="9"/>
      <c r="AH1209" s="9"/>
    </row>
    <row r="1210" spans="5:34" s="1" customFormat="1">
      <c r="E1210" s="25"/>
      <c r="F1210" s="25"/>
      <c r="X1210" s="9"/>
      <c r="Y1210" s="9"/>
      <c r="Z1210" s="9"/>
      <c r="AA1210" s="9"/>
      <c r="AB1210" s="9"/>
      <c r="AC1210" s="9"/>
      <c r="AD1210" s="9"/>
      <c r="AE1210" s="9"/>
      <c r="AF1210" s="9"/>
      <c r="AG1210" s="9"/>
      <c r="AH1210" s="9"/>
    </row>
    <row r="1211" spans="5:34" s="1" customFormat="1">
      <c r="E1211" s="25"/>
      <c r="F1211" s="25"/>
      <c r="X1211" s="9"/>
      <c r="Y1211" s="9"/>
      <c r="Z1211" s="9"/>
      <c r="AA1211" s="9"/>
      <c r="AB1211" s="9"/>
      <c r="AC1211" s="9"/>
      <c r="AD1211" s="9"/>
      <c r="AE1211" s="9"/>
      <c r="AF1211" s="9"/>
      <c r="AG1211" s="9"/>
      <c r="AH1211" s="9"/>
    </row>
    <row r="1212" spans="5:34" s="1" customFormat="1">
      <c r="E1212" s="25"/>
      <c r="F1212" s="25"/>
      <c r="X1212" s="9"/>
      <c r="Y1212" s="9"/>
      <c r="Z1212" s="9"/>
      <c r="AA1212" s="9"/>
      <c r="AB1212" s="9"/>
      <c r="AC1212" s="9"/>
      <c r="AD1212" s="9"/>
      <c r="AE1212" s="9"/>
      <c r="AF1212" s="9"/>
      <c r="AG1212" s="9"/>
      <c r="AH1212" s="9"/>
    </row>
    <row r="1213" spans="5:34" s="1" customFormat="1">
      <c r="E1213" s="25"/>
      <c r="F1213" s="25"/>
      <c r="X1213" s="9"/>
      <c r="Y1213" s="9"/>
      <c r="Z1213" s="9"/>
      <c r="AA1213" s="9"/>
      <c r="AB1213" s="9"/>
      <c r="AC1213" s="9"/>
      <c r="AD1213" s="9"/>
      <c r="AE1213" s="9"/>
      <c r="AF1213" s="9"/>
      <c r="AG1213" s="9"/>
      <c r="AH1213" s="9"/>
    </row>
    <row r="1214" spans="5:34" s="1" customFormat="1">
      <c r="E1214" s="25"/>
      <c r="F1214" s="25"/>
      <c r="X1214" s="9"/>
      <c r="Y1214" s="9"/>
      <c r="Z1214" s="9"/>
      <c r="AA1214" s="9"/>
      <c r="AB1214" s="9"/>
      <c r="AC1214" s="9"/>
      <c r="AD1214" s="9"/>
      <c r="AE1214" s="9"/>
      <c r="AF1214" s="9"/>
      <c r="AG1214" s="9"/>
      <c r="AH1214" s="9"/>
    </row>
    <row r="1215" spans="5:34" s="1" customFormat="1">
      <c r="E1215" s="25"/>
      <c r="F1215" s="25"/>
      <c r="X1215" s="9"/>
      <c r="Y1215" s="9"/>
      <c r="Z1215" s="9"/>
      <c r="AA1215" s="9"/>
      <c r="AB1215" s="9"/>
      <c r="AC1215" s="9"/>
      <c r="AD1215" s="9"/>
      <c r="AE1215" s="9"/>
      <c r="AF1215" s="9"/>
      <c r="AG1215" s="9"/>
      <c r="AH1215" s="9"/>
    </row>
    <row r="1216" spans="5:34" s="1" customFormat="1">
      <c r="E1216" s="25"/>
      <c r="F1216" s="25"/>
      <c r="X1216" s="9"/>
      <c r="Y1216" s="9"/>
      <c r="Z1216" s="9"/>
      <c r="AA1216" s="9"/>
      <c r="AB1216" s="9"/>
      <c r="AC1216" s="9"/>
      <c r="AD1216" s="9"/>
      <c r="AE1216" s="9"/>
      <c r="AF1216" s="9"/>
      <c r="AG1216" s="9"/>
      <c r="AH1216" s="9"/>
    </row>
    <row r="1217" spans="5:34" s="1" customFormat="1">
      <c r="E1217" s="25"/>
      <c r="F1217" s="25"/>
      <c r="X1217" s="9"/>
      <c r="Y1217" s="9"/>
      <c r="Z1217" s="9"/>
      <c r="AA1217" s="9"/>
      <c r="AB1217" s="9"/>
      <c r="AC1217" s="9"/>
      <c r="AD1217" s="9"/>
      <c r="AE1217" s="9"/>
      <c r="AF1217" s="9"/>
      <c r="AG1217" s="9"/>
      <c r="AH1217" s="9"/>
    </row>
    <row r="1218" spans="5:34" s="1" customFormat="1">
      <c r="E1218" s="25"/>
      <c r="F1218" s="25"/>
      <c r="X1218" s="9"/>
      <c r="Y1218" s="9"/>
      <c r="Z1218" s="9"/>
      <c r="AA1218" s="9"/>
      <c r="AB1218" s="9"/>
      <c r="AC1218" s="9"/>
      <c r="AD1218" s="9"/>
      <c r="AE1218" s="9"/>
      <c r="AF1218" s="9"/>
      <c r="AG1218" s="9"/>
      <c r="AH1218" s="9"/>
    </row>
    <row r="1219" spans="5:34" s="1" customFormat="1">
      <c r="E1219" s="25"/>
      <c r="F1219" s="25"/>
      <c r="X1219" s="9"/>
      <c r="Y1219" s="9"/>
      <c r="Z1219" s="9"/>
      <c r="AA1219" s="9"/>
      <c r="AB1219" s="9"/>
      <c r="AC1219" s="9"/>
      <c r="AD1219" s="9"/>
      <c r="AE1219" s="9"/>
      <c r="AF1219" s="9"/>
      <c r="AG1219" s="9"/>
      <c r="AH1219" s="9"/>
    </row>
    <row r="1220" spans="5:34" s="1" customFormat="1">
      <c r="E1220" s="25"/>
      <c r="F1220" s="25"/>
      <c r="X1220" s="9"/>
      <c r="Y1220" s="9"/>
      <c r="Z1220" s="9"/>
      <c r="AA1220" s="9"/>
      <c r="AB1220" s="9"/>
      <c r="AC1220" s="9"/>
      <c r="AD1220" s="9"/>
      <c r="AE1220" s="9"/>
      <c r="AF1220" s="9"/>
      <c r="AG1220" s="9"/>
      <c r="AH1220" s="9"/>
    </row>
    <row r="1221" spans="5:34" s="1" customFormat="1">
      <c r="E1221" s="25"/>
      <c r="F1221" s="25"/>
      <c r="X1221" s="9"/>
      <c r="Y1221" s="9"/>
      <c r="Z1221" s="9"/>
      <c r="AA1221" s="9"/>
      <c r="AB1221" s="9"/>
      <c r="AC1221" s="9"/>
      <c r="AD1221" s="9"/>
      <c r="AE1221" s="9"/>
      <c r="AF1221" s="9"/>
      <c r="AG1221" s="9"/>
      <c r="AH1221" s="9"/>
    </row>
    <row r="1222" spans="5:34" s="1" customFormat="1">
      <c r="E1222" s="25"/>
      <c r="F1222" s="25"/>
      <c r="X1222" s="9"/>
      <c r="Y1222" s="9"/>
      <c r="Z1222" s="9"/>
      <c r="AA1222" s="9"/>
      <c r="AB1222" s="9"/>
      <c r="AC1222" s="9"/>
      <c r="AD1222" s="9"/>
      <c r="AE1222" s="9"/>
      <c r="AF1222" s="9"/>
      <c r="AG1222" s="9"/>
      <c r="AH1222" s="9"/>
    </row>
    <row r="1223" spans="5:34" s="1" customFormat="1">
      <c r="E1223" s="25"/>
      <c r="F1223" s="25"/>
      <c r="X1223" s="9"/>
      <c r="Y1223" s="9"/>
      <c r="Z1223" s="9"/>
      <c r="AA1223" s="9"/>
      <c r="AB1223" s="9"/>
      <c r="AC1223" s="9"/>
      <c r="AD1223" s="9"/>
      <c r="AE1223" s="9"/>
      <c r="AF1223" s="9"/>
      <c r="AG1223" s="9"/>
      <c r="AH1223" s="9"/>
    </row>
    <row r="1224" spans="5:34" s="1" customFormat="1">
      <c r="E1224" s="25"/>
      <c r="F1224" s="25"/>
      <c r="X1224" s="9"/>
      <c r="Y1224" s="9"/>
      <c r="Z1224" s="9"/>
      <c r="AA1224" s="9"/>
      <c r="AB1224" s="9"/>
      <c r="AC1224" s="9"/>
      <c r="AD1224" s="9"/>
      <c r="AE1224" s="9"/>
      <c r="AF1224" s="9"/>
      <c r="AG1224" s="9"/>
      <c r="AH1224" s="9"/>
    </row>
    <row r="1225" spans="5:34" s="1" customFormat="1">
      <c r="E1225" s="25"/>
      <c r="F1225" s="25"/>
      <c r="X1225" s="9"/>
      <c r="Y1225" s="9"/>
      <c r="Z1225" s="9"/>
      <c r="AA1225" s="9"/>
      <c r="AB1225" s="9"/>
      <c r="AC1225" s="9"/>
      <c r="AD1225" s="9"/>
      <c r="AE1225" s="9"/>
      <c r="AF1225" s="9"/>
      <c r="AG1225" s="9"/>
      <c r="AH1225" s="9"/>
    </row>
    <row r="1226" spans="5:34" s="1" customFormat="1">
      <c r="E1226" s="25"/>
      <c r="F1226" s="25"/>
      <c r="X1226" s="9"/>
      <c r="Y1226" s="9"/>
      <c r="Z1226" s="9"/>
      <c r="AA1226" s="9"/>
      <c r="AB1226" s="9"/>
      <c r="AC1226" s="9"/>
      <c r="AD1226" s="9"/>
      <c r="AE1226" s="9"/>
      <c r="AF1226" s="9"/>
      <c r="AG1226" s="9"/>
      <c r="AH1226" s="9"/>
    </row>
    <row r="1227" spans="5:34" s="1" customFormat="1">
      <c r="E1227" s="25"/>
      <c r="F1227" s="25"/>
      <c r="X1227" s="9"/>
      <c r="Y1227" s="9"/>
      <c r="Z1227" s="9"/>
      <c r="AA1227" s="9"/>
      <c r="AB1227" s="9"/>
      <c r="AC1227" s="9"/>
      <c r="AD1227" s="9"/>
      <c r="AE1227" s="9"/>
      <c r="AF1227" s="9"/>
      <c r="AG1227" s="9"/>
      <c r="AH1227" s="9"/>
    </row>
    <row r="1228" spans="5:34" s="1" customFormat="1">
      <c r="E1228" s="25"/>
      <c r="F1228" s="25"/>
      <c r="X1228" s="9"/>
      <c r="Y1228" s="9"/>
      <c r="Z1228" s="9"/>
      <c r="AA1228" s="9"/>
      <c r="AB1228" s="9"/>
      <c r="AC1228" s="9"/>
      <c r="AD1228" s="9"/>
      <c r="AE1228" s="9"/>
      <c r="AF1228" s="9"/>
      <c r="AG1228" s="9"/>
      <c r="AH1228" s="9"/>
    </row>
    <row r="1229" spans="5:34" s="1" customFormat="1">
      <c r="E1229" s="25"/>
      <c r="F1229" s="25"/>
      <c r="X1229" s="9"/>
      <c r="Y1229" s="9"/>
      <c r="Z1229" s="9"/>
      <c r="AA1229" s="9"/>
      <c r="AB1229" s="9"/>
      <c r="AC1229" s="9"/>
      <c r="AD1229" s="9"/>
      <c r="AE1229" s="9"/>
      <c r="AF1229" s="9"/>
      <c r="AG1229" s="9"/>
      <c r="AH1229" s="9"/>
    </row>
    <row r="1230" spans="5:34" s="1" customFormat="1">
      <c r="E1230" s="25"/>
      <c r="F1230" s="25"/>
      <c r="X1230" s="9"/>
      <c r="Y1230" s="9"/>
      <c r="Z1230" s="9"/>
      <c r="AA1230" s="9"/>
      <c r="AB1230" s="9"/>
      <c r="AC1230" s="9"/>
      <c r="AD1230" s="9"/>
      <c r="AE1230" s="9"/>
      <c r="AF1230" s="9"/>
      <c r="AG1230" s="9"/>
      <c r="AH1230" s="9"/>
    </row>
    <row r="1231" spans="5:34" s="1" customFormat="1">
      <c r="E1231" s="25"/>
      <c r="F1231" s="25"/>
      <c r="X1231" s="9"/>
      <c r="Y1231" s="9"/>
      <c r="Z1231" s="9"/>
      <c r="AA1231" s="9"/>
      <c r="AB1231" s="9"/>
      <c r="AC1231" s="9"/>
      <c r="AD1231" s="9"/>
      <c r="AE1231" s="9"/>
      <c r="AF1231" s="9"/>
      <c r="AG1231" s="9"/>
      <c r="AH1231" s="9"/>
    </row>
    <row r="1232" spans="5:34" s="1" customFormat="1">
      <c r="E1232" s="25"/>
      <c r="F1232" s="25"/>
      <c r="X1232" s="9"/>
      <c r="Y1232" s="9"/>
      <c r="Z1232" s="9"/>
      <c r="AA1232" s="9"/>
      <c r="AB1232" s="9"/>
      <c r="AC1232" s="9"/>
      <c r="AD1232" s="9"/>
      <c r="AE1232" s="9"/>
      <c r="AF1232" s="9"/>
      <c r="AG1232" s="9"/>
      <c r="AH1232" s="9"/>
    </row>
    <row r="1233" spans="5:34" s="1" customFormat="1">
      <c r="E1233" s="25"/>
      <c r="F1233" s="25"/>
      <c r="X1233" s="9"/>
      <c r="Y1233" s="9"/>
      <c r="Z1233" s="9"/>
      <c r="AA1233" s="9"/>
      <c r="AB1233" s="9"/>
      <c r="AC1233" s="9"/>
      <c r="AD1233" s="9"/>
      <c r="AE1233" s="9"/>
      <c r="AF1233" s="9"/>
      <c r="AG1233" s="9"/>
      <c r="AH1233" s="9"/>
    </row>
    <row r="1234" spans="5:34" s="1" customFormat="1">
      <c r="E1234" s="25"/>
      <c r="F1234" s="25"/>
      <c r="X1234" s="9"/>
      <c r="Y1234" s="9"/>
      <c r="Z1234" s="9"/>
      <c r="AA1234" s="9"/>
      <c r="AB1234" s="9"/>
      <c r="AC1234" s="9"/>
      <c r="AD1234" s="9"/>
      <c r="AE1234" s="9"/>
      <c r="AF1234" s="9"/>
      <c r="AG1234" s="9"/>
      <c r="AH1234" s="9"/>
    </row>
    <row r="1235" spans="5:34" s="1" customFormat="1">
      <c r="E1235" s="25"/>
      <c r="F1235" s="25"/>
      <c r="X1235" s="9"/>
      <c r="Y1235" s="9"/>
      <c r="Z1235" s="9"/>
      <c r="AA1235" s="9"/>
      <c r="AB1235" s="9"/>
      <c r="AC1235" s="9"/>
      <c r="AD1235" s="9"/>
      <c r="AE1235" s="9"/>
      <c r="AF1235" s="9"/>
      <c r="AG1235" s="9"/>
      <c r="AH1235" s="9"/>
    </row>
    <row r="1236" spans="5:34" s="1" customFormat="1">
      <c r="E1236" s="25"/>
      <c r="F1236" s="25"/>
      <c r="X1236" s="9"/>
      <c r="Y1236" s="9"/>
      <c r="Z1236" s="9"/>
      <c r="AA1236" s="9"/>
      <c r="AB1236" s="9"/>
      <c r="AC1236" s="9"/>
      <c r="AD1236" s="9"/>
      <c r="AE1236" s="9"/>
      <c r="AF1236" s="9"/>
      <c r="AG1236" s="9"/>
      <c r="AH1236" s="9"/>
    </row>
    <row r="1237" spans="5:34" s="1" customFormat="1">
      <c r="E1237" s="25"/>
      <c r="F1237" s="25"/>
      <c r="X1237" s="9"/>
      <c r="Y1237" s="9"/>
      <c r="Z1237" s="9"/>
      <c r="AA1237" s="9"/>
      <c r="AB1237" s="9"/>
      <c r="AC1237" s="9"/>
      <c r="AD1237" s="9"/>
      <c r="AE1237" s="9"/>
      <c r="AF1237" s="9"/>
      <c r="AG1237" s="9"/>
      <c r="AH1237" s="9"/>
    </row>
    <row r="1238" spans="5:34" s="1" customFormat="1">
      <c r="E1238" s="25"/>
      <c r="F1238" s="25"/>
      <c r="X1238" s="9"/>
      <c r="Y1238" s="9"/>
      <c r="Z1238" s="9"/>
      <c r="AA1238" s="9"/>
      <c r="AB1238" s="9"/>
      <c r="AC1238" s="9"/>
      <c r="AD1238" s="9"/>
      <c r="AE1238" s="9"/>
      <c r="AF1238" s="9"/>
      <c r="AG1238" s="9"/>
      <c r="AH1238" s="9"/>
    </row>
    <row r="1239" spans="5:34" s="1" customFormat="1">
      <c r="E1239" s="25"/>
      <c r="F1239" s="25"/>
      <c r="X1239" s="9"/>
      <c r="Y1239" s="9"/>
      <c r="Z1239" s="9"/>
      <c r="AA1239" s="9"/>
      <c r="AB1239" s="9"/>
      <c r="AC1239" s="9"/>
      <c r="AD1239" s="9"/>
      <c r="AE1239" s="9"/>
      <c r="AF1239" s="9"/>
      <c r="AG1239" s="9"/>
      <c r="AH1239" s="9"/>
    </row>
    <row r="1240" spans="5:34" s="1" customFormat="1">
      <c r="E1240" s="25"/>
      <c r="F1240" s="25"/>
      <c r="X1240" s="9"/>
      <c r="Y1240" s="9"/>
      <c r="Z1240" s="9"/>
      <c r="AA1240" s="9"/>
      <c r="AB1240" s="9"/>
      <c r="AC1240" s="9"/>
      <c r="AD1240" s="9"/>
      <c r="AE1240" s="9"/>
      <c r="AF1240" s="9"/>
      <c r="AG1240" s="9"/>
      <c r="AH1240" s="9"/>
    </row>
    <row r="1241" spans="5:34" s="1" customFormat="1">
      <c r="E1241" s="25"/>
      <c r="F1241" s="25"/>
      <c r="X1241" s="9"/>
      <c r="Y1241" s="9"/>
      <c r="Z1241" s="9"/>
      <c r="AA1241" s="9"/>
      <c r="AB1241" s="9"/>
      <c r="AC1241" s="9"/>
      <c r="AD1241" s="9"/>
      <c r="AE1241" s="9"/>
      <c r="AF1241" s="9"/>
      <c r="AG1241" s="9"/>
      <c r="AH1241" s="9"/>
    </row>
    <row r="1242" spans="5:34" s="1" customFormat="1">
      <c r="E1242" s="25"/>
      <c r="F1242" s="25"/>
      <c r="X1242" s="9"/>
      <c r="Y1242" s="9"/>
      <c r="Z1242" s="9"/>
      <c r="AA1242" s="9"/>
      <c r="AB1242" s="9"/>
      <c r="AC1242" s="9"/>
      <c r="AD1242" s="9"/>
      <c r="AE1242" s="9"/>
      <c r="AF1242" s="9"/>
      <c r="AG1242" s="9"/>
      <c r="AH1242" s="9"/>
    </row>
    <row r="1243" spans="5:34" s="1" customFormat="1">
      <c r="E1243" s="25"/>
      <c r="F1243" s="25"/>
      <c r="X1243" s="9"/>
      <c r="Y1243" s="9"/>
      <c r="Z1243" s="9"/>
      <c r="AA1243" s="9"/>
      <c r="AB1243" s="9"/>
      <c r="AC1243" s="9"/>
      <c r="AD1243" s="9"/>
      <c r="AE1243" s="9"/>
      <c r="AF1243" s="9"/>
      <c r="AG1243" s="9"/>
      <c r="AH1243" s="9"/>
    </row>
    <row r="1244" spans="5:34" s="1" customFormat="1">
      <c r="E1244" s="25"/>
      <c r="F1244" s="25"/>
      <c r="X1244" s="9"/>
      <c r="Y1244" s="9"/>
      <c r="Z1244" s="9"/>
      <c r="AA1244" s="9"/>
      <c r="AB1244" s="9"/>
      <c r="AC1244" s="9"/>
      <c r="AD1244" s="9"/>
      <c r="AE1244" s="9"/>
      <c r="AF1244" s="9"/>
      <c r="AG1244" s="9"/>
      <c r="AH1244" s="9"/>
    </row>
    <row r="1245" spans="5:34" s="1" customFormat="1">
      <c r="E1245" s="25"/>
      <c r="F1245" s="25"/>
      <c r="X1245" s="9"/>
      <c r="Y1245" s="9"/>
      <c r="Z1245" s="9"/>
      <c r="AA1245" s="9"/>
      <c r="AB1245" s="9"/>
      <c r="AC1245" s="9"/>
      <c r="AD1245" s="9"/>
      <c r="AE1245" s="9"/>
      <c r="AF1245" s="9"/>
      <c r="AG1245" s="9"/>
      <c r="AH1245" s="9"/>
    </row>
    <row r="1246" spans="5:34" s="1" customFormat="1">
      <c r="E1246" s="25"/>
      <c r="F1246" s="25"/>
      <c r="X1246" s="9"/>
      <c r="Y1246" s="9"/>
      <c r="Z1246" s="9"/>
      <c r="AA1246" s="9"/>
      <c r="AB1246" s="9"/>
      <c r="AC1246" s="9"/>
      <c r="AD1246" s="9"/>
      <c r="AE1246" s="9"/>
      <c r="AF1246" s="9"/>
      <c r="AG1246" s="9"/>
      <c r="AH1246" s="9"/>
    </row>
    <row r="1247" spans="5:34" s="1" customFormat="1">
      <c r="E1247" s="25"/>
      <c r="F1247" s="25"/>
      <c r="X1247" s="9"/>
      <c r="Y1247" s="9"/>
      <c r="Z1247" s="9"/>
      <c r="AA1247" s="9"/>
      <c r="AB1247" s="9"/>
      <c r="AC1247" s="9"/>
      <c r="AD1247" s="9"/>
      <c r="AE1247" s="9"/>
      <c r="AF1247" s="9"/>
      <c r="AG1247" s="9"/>
      <c r="AH1247" s="9"/>
    </row>
    <row r="1248" spans="5:34" s="1" customFormat="1">
      <c r="E1248" s="25"/>
      <c r="F1248" s="25"/>
      <c r="X1248" s="9"/>
      <c r="Y1248" s="9"/>
      <c r="Z1248" s="9"/>
      <c r="AA1248" s="9"/>
      <c r="AB1248" s="9"/>
      <c r="AC1248" s="9"/>
      <c r="AD1248" s="9"/>
      <c r="AE1248" s="9"/>
      <c r="AF1248" s="9"/>
      <c r="AG1248" s="9"/>
      <c r="AH1248" s="9"/>
    </row>
    <row r="1249" spans="5:34" s="1" customFormat="1">
      <c r="E1249" s="25"/>
      <c r="F1249" s="25"/>
      <c r="X1249" s="9"/>
      <c r="Y1249" s="9"/>
      <c r="Z1249" s="9"/>
      <c r="AA1249" s="9"/>
      <c r="AB1249" s="9"/>
      <c r="AC1249" s="9"/>
      <c r="AD1249" s="9"/>
      <c r="AE1249" s="9"/>
      <c r="AF1249" s="9"/>
      <c r="AG1249" s="9"/>
      <c r="AH1249" s="9"/>
    </row>
    <row r="1250" spans="5:34" s="1" customFormat="1">
      <c r="E1250" s="25"/>
      <c r="F1250" s="25"/>
      <c r="X1250" s="9"/>
      <c r="Y1250" s="9"/>
      <c r="Z1250" s="9"/>
      <c r="AA1250" s="9"/>
      <c r="AB1250" s="9"/>
      <c r="AC1250" s="9"/>
      <c r="AD1250" s="9"/>
      <c r="AE1250" s="9"/>
      <c r="AF1250" s="9"/>
      <c r="AG1250" s="9"/>
      <c r="AH1250" s="9"/>
    </row>
    <row r="1251" spans="5:34" s="1" customFormat="1">
      <c r="E1251" s="25"/>
      <c r="F1251" s="25"/>
      <c r="X1251" s="9"/>
      <c r="Y1251" s="9"/>
      <c r="Z1251" s="9"/>
      <c r="AA1251" s="9"/>
      <c r="AB1251" s="9"/>
      <c r="AC1251" s="9"/>
      <c r="AD1251" s="9"/>
      <c r="AE1251" s="9"/>
      <c r="AF1251" s="9"/>
      <c r="AG1251" s="9"/>
      <c r="AH1251" s="9"/>
    </row>
    <row r="1252" spans="5:34" s="1" customFormat="1">
      <c r="E1252" s="25"/>
      <c r="F1252" s="25"/>
      <c r="X1252" s="9"/>
      <c r="Y1252" s="9"/>
      <c r="Z1252" s="9"/>
      <c r="AA1252" s="9"/>
      <c r="AB1252" s="9"/>
      <c r="AC1252" s="9"/>
      <c r="AD1252" s="9"/>
      <c r="AE1252" s="9"/>
      <c r="AF1252" s="9"/>
      <c r="AG1252" s="9"/>
      <c r="AH1252" s="9"/>
    </row>
    <row r="1253" spans="5:34" s="1" customFormat="1">
      <c r="E1253" s="25"/>
      <c r="F1253" s="25"/>
      <c r="X1253" s="9"/>
      <c r="Y1253" s="9"/>
      <c r="Z1253" s="9"/>
      <c r="AA1253" s="9"/>
      <c r="AB1253" s="9"/>
      <c r="AC1253" s="9"/>
      <c r="AD1253" s="9"/>
      <c r="AE1253" s="9"/>
      <c r="AF1253" s="9"/>
      <c r="AG1253" s="9"/>
      <c r="AH1253" s="9"/>
    </row>
    <row r="1254" spans="5:34" s="1" customFormat="1">
      <c r="E1254" s="25"/>
      <c r="F1254" s="25"/>
      <c r="X1254" s="9"/>
      <c r="Y1254" s="9"/>
      <c r="Z1254" s="9"/>
      <c r="AA1254" s="9"/>
      <c r="AB1254" s="9"/>
      <c r="AC1254" s="9"/>
      <c r="AD1254" s="9"/>
      <c r="AE1254" s="9"/>
      <c r="AF1254" s="9"/>
      <c r="AG1254" s="9"/>
      <c r="AH1254" s="9"/>
    </row>
    <row r="1255" spans="5:34" s="1" customFormat="1">
      <c r="E1255" s="25"/>
      <c r="F1255" s="25"/>
      <c r="X1255" s="9"/>
      <c r="Y1255" s="9"/>
      <c r="Z1255" s="9"/>
      <c r="AA1255" s="9"/>
      <c r="AB1255" s="9"/>
      <c r="AC1255" s="9"/>
      <c r="AD1255" s="9"/>
      <c r="AE1255" s="9"/>
      <c r="AF1255" s="9"/>
      <c r="AG1255" s="9"/>
      <c r="AH1255" s="9"/>
    </row>
    <row r="1256" spans="5:34" s="1" customFormat="1">
      <c r="E1256" s="25"/>
      <c r="F1256" s="25"/>
      <c r="X1256" s="9"/>
      <c r="Y1256" s="9"/>
      <c r="Z1256" s="9"/>
      <c r="AA1256" s="9"/>
      <c r="AB1256" s="9"/>
      <c r="AC1256" s="9"/>
      <c r="AD1256" s="9"/>
      <c r="AE1256" s="9"/>
      <c r="AF1256" s="9"/>
      <c r="AG1256" s="9"/>
      <c r="AH1256" s="9"/>
    </row>
    <row r="1257" spans="5:34" s="1" customFormat="1">
      <c r="E1257" s="25"/>
      <c r="F1257" s="25"/>
      <c r="X1257" s="9"/>
      <c r="Y1257" s="9"/>
      <c r="Z1257" s="9"/>
      <c r="AA1257" s="9"/>
      <c r="AB1257" s="9"/>
      <c r="AC1257" s="9"/>
      <c r="AD1257" s="9"/>
      <c r="AE1257" s="9"/>
      <c r="AF1257" s="9"/>
      <c r="AG1257" s="9"/>
      <c r="AH1257" s="9"/>
    </row>
    <row r="1258" spans="5:34" s="1" customFormat="1">
      <c r="E1258" s="25"/>
      <c r="F1258" s="25"/>
      <c r="X1258" s="9"/>
      <c r="Y1258" s="9"/>
      <c r="Z1258" s="9"/>
      <c r="AA1258" s="9"/>
      <c r="AB1258" s="9"/>
      <c r="AC1258" s="9"/>
      <c r="AD1258" s="9"/>
      <c r="AE1258" s="9"/>
      <c r="AF1258" s="9"/>
      <c r="AG1258" s="9"/>
      <c r="AH1258" s="9"/>
    </row>
    <row r="1259" spans="5:34" s="1" customFormat="1">
      <c r="E1259" s="25"/>
      <c r="F1259" s="25"/>
      <c r="X1259" s="9"/>
      <c r="Y1259" s="9"/>
      <c r="Z1259" s="9"/>
      <c r="AA1259" s="9"/>
      <c r="AB1259" s="9"/>
      <c r="AC1259" s="9"/>
      <c r="AD1259" s="9"/>
      <c r="AE1259" s="9"/>
      <c r="AF1259" s="9"/>
      <c r="AG1259" s="9"/>
      <c r="AH1259" s="9"/>
    </row>
    <row r="1260" spans="5:34" s="1" customFormat="1">
      <c r="E1260" s="25"/>
      <c r="F1260" s="25"/>
      <c r="X1260" s="9"/>
      <c r="Y1260" s="9"/>
      <c r="Z1260" s="9"/>
      <c r="AA1260" s="9"/>
      <c r="AB1260" s="9"/>
      <c r="AC1260" s="9"/>
      <c r="AD1260" s="9"/>
      <c r="AE1260" s="9"/>
      <c r="AF1260" s="9"/>
      <c r="AG1260" s="9"/>
      <c r="AH1260" s="9"/>
    </row>
    <row r="1261" spans="5:34" s="1" customFormat="1">
      <c r="E1261" s="25"/>
      <c r="F1261" s="25"/>
      <c r="X1261" s="9"/>
      <c r="Y1261" s="9"/>
      <c r="Z1261" s="9"/>
      <c r="AA1261" s="9"/>
      <c r="AB1261" s="9"/>
      <c r="AC1261" s="9"/>
      <c r="AD1261" s="9"/>
      <c r="AE1261" s="9"/>
      <c r="AF1261" s="9"/>
      <c r="AG1261" s="9"/>
      <c r="AH1261" s="9"/>
    </row>
    <row r="1262" spans="5:34" s="1" customFormat="1">
      <c r="E1262" s="25"/>
      <c r="F1262" s="25"/>
      <c r="X1262" s="9"/>
      <c r="Y1262" s="9"/>
      <c r="Z1262" s="9"/>
      <c r="AA1262" s="9"/>
      <c r="AB1262" s="9"/>
      <c r="AC1262" s="9"/>
      <c r="AD1262" s="9"/>
      <c r="AE1262" s="9"/>
      <c r="AF1262" s="9"/>
      <c r="AG1262" s="9"/>
      <c r="AH1262" s="9"/>
    </row>
    <row r="1263" spans="5:34" s="1" customFormat="1">
      <c r="E1263" s="25"/>
      <c r="F1263" s="25"/>
      <c r="X1263" s="9"/>
      <c r="Y1263" s="9"/>
      <c r="Z1263" s="9"/>
      <c r="AA1263" s="9"/>
      <c r="AB1263" s="9"/>
      <c r="AC1263" s="9"/>
      <c r="AD1263" s="9"/>
      <c r="AE1263" s="9"/>
      <c r="AF1263" s="9"/>
      <c r="AG1263" s="9"/>
      <c r="AH1263" s="9"/>
    </row>
    <row r="1264" spans="5:34" s="1" customFormat="1">
      <c r="E1264" s="25"/>
      <c r="F1264" s="25"/>
      <c r="X1264" s="9"/>
      <c r="Y1264" s="9"/>
      <c r="Z1264" s="9"/>
      <c r="AA1264" s="9"/>
      <c r="AB1264" s="9"/>
      <c r="AC1264" s="9"/>
      <c r="AD1264" s="9"/>
      <c r="AE1264" s="9"/>
      <c r="AF1264" s="9"/>
      <c r="AG1264" s="9"/>
      <c r="AH1264" s="9"/>
    </row>
    <row r="1265" spans="5:34" s="1" customFormat="1">
      <c r="E1265" s="25"/>
      <c r="F1265" s="25"/>
      <c r="X1265" s="9"/>
      <c r="Y1265" s="9"/>
      <c r="Z1265" s="9"/>
      <c r="AA1265" s="9"/>
      <c r="AB1265" s="9"/>
      <c r="AC1265" s="9"/>
      <c r="AD1265" s="9"/>
      <c r="AE1265" s="9"/>
      <c r="AF1265" s="9"/>
      <c r="AG1265" s="9"/>
      <c r="AH1265" s="9"/>
    </row>
    <row r="1266" spans="5:34" s="1" customFormat="1">
      <c r="E1266" s="25"/>
      <c r="F1266" s="25"/>
      <c r="X1266" s="9"/>
      <c r="Y1266" s="9"/>
      <c r="Z1266" s="9"/>
      <c r="AA1266" s="9"/>
      <c r="AB1266" s="9"/>
      <c r="AC1266" s="9"/>
      <c r="AD1266" s="9"/>
      <c r="AE1266" s="9"/>
      <c r="AF1266" s="9"/>
      <c r="AG1266" s="9"/>
      <c r="AH1266" s="9"/>
    </row>
    <row r="1267" spans="5:34" s="1" customFormat="1">
      <c r="E1267" s="25"/>
      <c r="F1267" s="25"/>
      <c r="X1267" s="9"/>
      <c r="Y1267" s="9"/>
      <c r="Z1267" s="9"/>
      <c r="AA1267" s="9"/>
      <c r="AB1267" s="9"/>
      <c r="AC1267" s="9"/>
      <c r="AD1267" s="9"/>
      <c r="AE1267" s="9"/>
      <c r="AF1267" s="9"/>
      <c r="AG1267" s="9"/>
      <c r="AH1267" s="9"/>
    </row>
    <row r="1268" spans="5:34" s="1" customFormat="1">
      <c r="E1268" s="25"/>
      <c r="F1268" s="25"/>
      <c r="X1268" s="9"/>
      <c r="Y1268" s="9"/>
      <c r="Z1268" s="9"/>
      <c r="AA1268" s="9"/>
      <c r="AB1268" s="9"/>
      <c r="AC1268" s="9"/>
      <c r="AD1268" s="9"/>
      <c r="AE1268" s="9"/>
      <c r="AF1268" s="9"/>
      <c r="AG1268" s="9"/>
      <c r="AH1268" s="9"/>
    </row>
    <row r="1269" spans="5:34" s="1" customFormat="1">
      <c r="E1269" s="25"/>
      <c r="F1269" s="25"/>
      <c r="X1269" s="9"/>
      <c r="Y1269" s="9"/>
      <c r="Z1269" s="9"/>
      <c r="AA1269" s="9"/>
      <c r="AB1269" s="9"/>
      <c r="AC1269" s="9"/>
      <c r="AD1269" s="9"/>
      <c r="AE1269" s="9"/>
      <c r="AF1269" s="9"/>
      <c r="AG1269" s="9"/>
      <c r="AH1269" s="9"/>
    </row>
    <row r="1270" spans="5:34" s="1" customFormat="1">
      <c r="E1270" s="25"/>
      <c r="F1270" s="25"/>
      <c r="X1270" s="9"/>
      <c r="Y1270" s="9"/>
      <c r="Z1270" s="9"/>
      <c r="AA1270" s="9"/>
      <c r="AB1270" s="9"/>
      <c r="AC1270" s="9"/>
      <c r="AD1270" s="9"/>
      <c r="AE1270" s="9"/>
      <c r="AF1270" s="9"/>
      <c r="AG1270" s="9"/>
      <c r="AH1270" s="9"/>
    </row>
    <row r="1271" spans="5:34" s="1" customFormat="1">
      <c r="E1271" s="25"/>
      <c r="F1271" s="25"/>
      <c r="X1271" s="9"/>
      <c r="Y1271" s="9"/>
      <c r="Z1271" s="9"/>
      <c r="AA1271" s="9"/>
      <c r="AB1271" s="9"/>
      <c r="AC1271" s="9"/>
      <c r="AD1271" s="9"/>
      <c r="AE1271" s="9"/>
      <c r="AF1271" s="9"/>
      <c r="AG1271" s="9"/>
      <c r="AH1271" s="9"/>
    </row>
    <row r="1272" spans="5:34" s="1" customFormat="1">
      <c r="E1272" s="25"/>
      <c r="F1272" s="25"/>
      <c r="X1272" s="9"/>
      <c r="Y1272" s="9"/>
      <c r="Z1272" s="9"/>
      <c r="AA1272" s="9"/>
      <c r="AB1272" s="9"/>
      <c r="AC1272" s="9"/>
      <c r="AD1272" s="9"/>
      <c r="AE1272" s="9"/>
      <c r="AF1272" s="9"/>
      <c r="AG1272" s="9"/>
      <c r="AH1272" s="9"/>
    </row>
    <row r="1273" spans="5:34" s="1" customFormat="1">
      <c r="E1273" s="25"/>
      <c r="F1273" s="25"/>
      <c r="X1273" s="9"/>
      <c r="Y1273" s="9"/>
      <c r="Z1273" s="9"/>
      <c r="AA1273" s="9"/>
      <c r="AB1273" s="9"/>
      <c r="AC1273" s="9"/>
      <c r="AD1273" s="9"/>
      <c r="AE1273" s="9"/>
      <c r="AF1273" s="9"/>
      <c r="AG1273" s="9"/>
      <c r="AH1273" s="9"/>
    </row>
    <row r="1274" spans="5:34" s="1" customFormat="1">
      <c r="E1274" s="25"/>
      <c r="F1274" s="25"/>
      <c r="X1274" s="9"/>
      <c r="Y1274" s="9"/>
      <c r="Z1274" s="9"/>
      <c r="AA1274" s="9"/>
      <c r="AB1274" s="9"/>
      <c r="AC1274" s="9"/>
      <c r="AD1274" s="9"/>
      <c r="AE1274" s="9"/>
      <c r="AF1274" s="9"/>
      <c r="AG1274" s="9"/>
      <c r="AH1274" s="9"/>
    </row>
    <row r="1275" spans="5:34" s="1" customFormat="1">
      <c r="E1275" s="25"/>
      <c r="F1275" s="25"/>
      <c r="X1275" s="9"/>
      <c r="Y1275" s="9"/>
      <c r="Z1275" s="9"/>
      <c r="AA1275" s="9"/>
      <c r="AB1275" s="9"/>
      <c r="AC1275" s="9"/>
      <c r="AD1275" s="9"/>
      <c r="AE1275" s="9"/>
      <c r="AF1275" s="9"/>
      <c r="AG1275" s="9"/>
      <c r="AH1275" s="9"/>
    </row>
    <row r="1276" spans="5:34" s="1" customFormat="1">
      <c r="E1276" s="25"/>
      <c r="F1276" s="25"/>
      <c r="X1276" s="9"/>
      <c r="Y1276" s="9"/>
      <c r="Z1276" s="9"/>
      <c r="AA1276" s="9"/>
      <c r="AB1276" s="9"/>
      <c r="AC1276" s="9"/>
      <c r="AD1276" s="9"/>
      <c r="AE1276" s="9"/>
      <c r="AF1276" s="9"/>
      <c r="AG1276" s="9"/>
      <c r="AH1276" s="9"/>
    </row>
    <row r="1277" spans="5:34" s="1" customFormat="1">
      <c r="E1277" s="25"/>
      <c r="F1277" s="25"/>
      <c r="X1277" s="9"/>
      <c r="Y1277" s="9"/>
      <c r="Z1277" s="9"/>
      <c r="AA1277" s="9"/>
      <c r="AB1277" s="9"/>
      <c r="AC1277" s="9"/>
      <c r="AD1277" s="9"/>
      <c r="AE1277" s="9"/>
      <c r="AF1277" s="9"/>
      <c r="AG1277" s="9"/>
      <c r="AH1277" s="9"/>
    </row>
    <row r="1278" spans="5:34" s="1" customFormat="1">
      <c r="E1278" s="25"/>
      <c r="F1278" s="25"/>
      <c r="X1278" s="9"/>
      <c r="Y1278" s="9"/>
      <c r="Z1278" s="9"/>
      <c r="AA1278" s="9"/>
      <c r="AB1278" s="9"/>
      <c r="AC1278" s="9"/>
      <c r="AD1278" s="9"/>
      <c r="AE1278" s="9"/>
      <c r="AF1278" s="9"/>
      <c r="AG1278" s="9"/>
      <c r="AH1278" s="9"/>
    </row>
    <row r="1279" spans="5:34" s="1" customFormat="1">
      <c r="E1279" s="25"/>
      <c r="F1279" s="25"/>
      <c r="X1279" s="9"/>
      <c r="Y1279" s="9"/>
      <c r="Z1279" s="9"/>
      <c r="AA1279" s="9"/>
      <c r="AB1279" s="9"/>
      <c r="AC1279" s="9"/>
      <c r="AD1279" s="9"/>
      <c r="AE1279" s="9"/>
      <c r="AF1279" s="9"/>
      <c r="AG1279" s="9"/>
      <c r="AH1279" s="9"/>
    </row>
    <row r="1280" spans="5:34" s="1" customFormat="1">
      <c r="E1280" s="25"/>
      <c r="F1280" s="25"/>
      <c r="X1280" s="9"/>
      <c r="Y1280" s="9"/>
      <c r="Z1280" s="9"/>
      <c r="AA1280" s="9"/>
      <c r="AB1280" s="9"/>
      <c r="AC1280" s="9"/>
      <c r="AD1280" s="9"/>
      <c r="AE1280" s="9"/>
      <c r="AF1280" s="9"/>
      <c r="AG1280" s="9"/>
      <c r="AH1280" s="9"/>
    </row>
    <row r="1281" spans="5:34" s="1" customFormat="1">
      <c r="E1281" s="25"/>
      <c r="F1281" s="25"/>
      <c r="X1281" s="9"/>
      <c r="Y1281" s="9"/>
      <c r="Z1281" s="9"/>
      <c r="AA1281" s="9"/>
      <c r="AB1281" s="9"/>
      <c r="AC1281" s="9"/>
      <c r="AD1281" s="9"/>
      <c r="AE1281" s="9"/>
      <c r="AF1281" s="9"/>
      <c r="AG1281" s="9"/>
      <c r="AH1281" s="9"/>
    </row>
    <row r="1282" spans="5:34" s="1" customFormat="1">
      <c r="E1282" s="25"/>
      <c r="F1282" s="25"/>
      <c r="X1282" s="9"/>
      <c r="Y1282" s="9"/>
      <c r="Z1282" s="9"/>
      <c r="AA1282" s="9"/>
      <c r="AB1282" s="9"/>
      <c r="AC1282" s="9"/>
      <c r="AD1282" s="9"/>
      <c r="AE1282" s="9"/>
      <c r="AF1282" s="9"/>
      <c r="AG1282" s="9"/>
      <c r="AH1282" s="9"/>
    </row>
    <row r="1283" spans="5:34" s="1" customFormat="1">
      <c r="E1283" s="25"/>
      <c r="F1283" s="25"/>
      <c r="X1283" s="9"/>
      <c r="Y1283" s="9"/>
      <c r="Z1283" s="9"/>
      <c r="AA1283" s="9"/>
      <c r="AB1283" s="9"/>
      <c r="AC1283" s="9"/>
      <c r="AD1283" s="9"/>
      <c r="AE1283" s="9"/>
      <c r="AF1283" s="9"/>
      <c r="AG1283" s="9"/>
      <c r="AH1283" s="9"/>
    </row>
    <row r="1284" spans="5:34" s="1" customFormat="1">
      <c r="E1284" s="25"/>
      <c r="F1284" s="25"/>
      <c r="X1284" s="9"/>
      <c r="Y1284" s="9"/>
      <c r="Z1284" s="9"/>
      <c r="AA1284" s="9"/>
      <c r="AB1284" s="9"/>
      <c r="AC1284" s="9"/>
      <c r="AD1284" s="9"/>
      <c r="AE1284" s="9"/>
      <c r="AF1284" s="9"/>
      <c r="AG1284" s="9"/>
      <c r="AH1284" s="9"/>
    </row>
    <row r="1285" spans="5:34" s="1" customFormat="1">
      <c r="E1285" s="25"/>
      <c r="F1285" s="25"/>
      <c r="X1285" s="9"/>
      <c r="Y1285" s="9"/>
      <c r="Z1285" s="9"/>
      <c r="AA1285" s="9"/>
      <c r="AB1285" s="9"/>
      <c r="AC1285" s="9"/>
      <c r="AD1285" s="9"/>
      <c r="AE1285" s="9"/>
      <c r="AF1285" s="9"/>
      <c r="AG1285" s="9"/>
      <c r="AH1285" s="9"/>
    </row>
    <row r="1286" spans="5:34" s="1" customFormat="1">
      <c r="E1286" s="25"/>
      <c r="F1286" s="25"/>
      <c r="X1286" s="9"/>
      <c r="Y1286" s="9"/>
      <c r="Z1286" s="9"/>
      <c r="AA1286" s="9"/>
      <c r="AB1286" s="9"/>
      <c r="AC1286" s="9"/>
      <c r="AD1286" s="9"/>
      <c r="AE1286" s="9"/>
      <c r="AF1286" s="9"/>
      <c r="AG1286" s="9"/>
      <c r="AH1286" s="9"/>
    </row>
    <row r="1287" spans="5:34" s="1" customFormat="1">
      <c r="E1287" s="25"/>
      <c r="F1287" s="25"/>
      <c r="X1287" s="9"/>
      <c r="Y1287" s="9"/>
      <c r="Z1287" s="9"/>
      <c r="AA1287" s="9"/>
      <c r="AB1287" s="9"/>
      <c r="AC1287" s="9"/>
      <c r="AD1287" s="9"/>
      <c r="AE1287" s="9"/>
      <c r="AF1287" s="9"/>
      <c r="AG1287" s="9"/>
      <c r="AH1287" s="9"/>
    </row>
    <row r="1288" spans="5:34" s="1" customFormat="1">
      <c r="E1288" s="25"/>
      <c r="F1288" s="25"/>
      <c r="X1288" s="9"/>
      <c r="Y1288" s="9"/>
      <c r="Z1288" s="9"/>
      <c r="AA1288" s="9"/>
      <c r="AB1288" s="9"/>
      <c r="AC1288" s="9"/>
      <c r="AD1288" s="9"/>
      <c r="AE1288" s="9"/>
      <c r="AF1288" s="9"/>
      <c r="AG1288" s="9"/>
      <c r="AH1288" s="9"/>
    </row>
    <row r="1289" spans="5:34" s="1" customFormat="1">
      <c r="E1289" s="25"/>
      <c r="F1289" s="25"/>
      <c r="X1289" s="9"/>
      <c r="Y1289" s="9"/>
      <c r="Z1289" s="9"/>
      <c r="AA1289" s="9"/>
      <c r="AB1289" s="9"/>
      <c r="AC1289" s="9"/>
      <c r="AD1289" s="9"/>
      <c r="AE1289" s="9"/>
      <c r="AF1289" s="9"/>
      <c r="AG1289" s="9"/>
      <c r="AH1289" s="9"/>
    </row>
    <row r="1290" spans="5:34" s="1" customFormat="1">
      <c r="E1290" s="25"/>
      <c r="F1290" s="25"/>
      <c r="X1290" s="9"/>
      <c r="Y1290" s="9"/>
      <c r="Z1290" s="9"/>
      <c r="AA1290" s="9"/>
      <c r="AB1290" s="9"/>
      <c r="AC1290" s="9"/>
      <c r="AD1290" s="9"/>
      <c r="AE1290" s="9"/>
      <c r="AF1290" s="9"/>
      <c r="AG1290" s="9"/>
      <c r="AH1290" s="9"/>
    </row>
    <row r="1291" spans="5:34" s="1" customFormat="1">
      <c r="E1291" s="25"/>
      <c r="F1291" s="25"/>
      <c r="X1291" s="9"/>
      <c r="Y1291" s="9"/>
      <c r="Z1291" s="9"/>
      <c r="AA1291" s="9"/>
      <c r="AB1291" s="9"/>
      <c r="AC1291" s="9"/>
      <c r="AD1291" s="9"/>
      <c r="AE1291" s="9"/>
      <c r="AF1291" s="9"/>
      <c r="AG1291" s="9"/>
      <c r="AH1291" s="9"/>
    </row>
    <row r="1292" spans="5:34" s="1" customFormat="1">
      <c r="E1292" s="25"/>
      <c r="F1292" s="25"/>
      <c r="X1292" s="9"/>
      <c r="Y1292" s="9"/>
      <c r="Z1292" s="9"/>
      <c r="AA1292" s="9"/>
      <c r="AB1292" s="9"/>
      <c r="AC1292" s="9"/>
      <c r="AD1292" s="9"/>
      <c r="AE1292" s="9"/>
      <c r="AF1292" s="9"/>
      <c r="AG1292" s="9"/>
      <c r="AH1292" s="9"/>
    </row>
    <row r="1293" spans="5:34" s="1" customFormat="1">
      <c r="E1293" s="25"/>
      <c r="F1293" s="25"/>
      <c r="X1293" s="9"/>
      <c r="Y1293" s="9"/>
      <c r="Z1293" s="9"/>
      <c r="AA1293" s="9"/>
      <c r="AB1293" s="9"/>
      <c r="AC1293" s="9"/>
      <c r="AD1293" s="9"/>
      <c r="AE1293" s="9"/>
      <c r="AF1293" s="9"/>
      <c r="AG1293" s="9"/>
      <c r="AH1293" s="9"/>
    </row>
    <row r="1294" spans="5:34" s="1" customFormat="1">
      <c r="E1294" s="25"/>
      <c r="F1294" s="25"/>
      <c r="X1294" s="9"/>
      <c r="Y1294" s="9"/>
      <c r="Z1294" s="9"/>
      <c r="AA1294" s="9"/>
      <c r="AB1294" s="9"/>
      <c r="AC1294" s="9"/>
      <c r="AD1294" s="9"/>
      <c r="AE1294" s="9"/>
      <c r="AF1294" s="9"/>
      <c r="AG1294" s="9"/>
      <c r="AH1294" s="9"/>
    </row>
    <row r="1295" spans="5:34" s="1" customFormat="1">
      <c r="E1295" s="25"/>
      <c r="F1295" s="25"/>
      <c r="X1295" s="9"/>
      <c r="Y1295" s="9"/>
      <c r="Z1295" s="9"/>
      <c r="AA1295" s="9"/>
      <c r="AB1295" s="9"/>
      <c r="AC1295" s="9"/>
      <c r="AD1295" s="9"/>
      <c r="AE1295" s="9"/>
      <c r="AF1295" s="9"/>
      <c r="AG1295" s="9"/>
      <c r="AH1295" s="9"/>
    </row>
    <row r="1296" spans="5:34" s="1" customFormat="1">
      <c r="E1296" s="25"/>
      <c r="F1296" s="25"/>
      <c r="X1296" s="9"/>
      <c r="Y1296" s="9"/>
      <c r="Z1296" s="9"/>
      <c r="AA1296" s="9"/>
      <c r="AB1296" s="9"/>
      <c r="AC1296" s="9"/>
      <c r="AD1296" s="9"/>
      <c r="AE1296" s="9"/>
      <c r="AF1296" s="9"/>
      <c r="AG1296" s="9"/>
      <c r="AH1296" s="9"/>
    </row>
    <row r="1297" spans="5:34" s="1" customFormat="1">
      <c r="E1297" s="25"/>
      <c r="F1297" s="25"/>
      <c r="X1297" s="9"/>
      <c r="Y1297" s="9"/>
      <c r="Z1297" s="9"/>
      <c r="AA1297" s="9"/>
      <c r="AB1297" s="9"/>
      <c r="AC1297" s="9"/>
      <c r="AD1297" s="9"/>
      <c r="AE1297" s="9"/>
      <c r="AF1297" s="9"/>
      <c r="AG1297" s="9"/>
      <c r="AH1297" s="9"/>
    </row>
    <row r="1298" spans="5:34" s="1" customFormat="1">
      <c r="E1298" s="25"/>
      <c r="F1298" s="25"/>
      <c r="X1298" s="9"/>
      <c r="Y1298" s="9"/>
      <c r="Z1298" s="9"/>
      <c r="AA1298" s="9"/>
      <c r="AB1298" s="9"/>
      <c r="AC1298" s="9"/>
      <c r="AD1298" s="9"/>
      <c r="AE1298" s="9"/>
      <c r="AF1298" s="9"/>
      <c r="AG1298" s="9"/>
      <c r="AH1298" s="9"/>
    </row>
    <row r="1299" spans="5:34" s="1" customFormat="1">
      <c r="E1299" s="25"/>
      <c r="F1299" s="25"/>
      <c r="X1299" s="9"/>
      <c r="Y1299" s="9"/>
      <c r="Z1299" s="9"/>
      <c r="AA1299" s="9"/>
      <c r="AB1299" s="9"/>
      <c r="AC1299" s="9"/>
      <c r="AD1299" s="9"/>
      <c r="AE1299" s="9"/>
      <c r="AF1299" s="9"/>
      <c r="AG1299" s="9"/>
      <c r="AH1299" s="9"/>
    </row>
    <row r="1300" spans="5:34" s="1" customFormat="1">
      <c r="E1300" s="25"/>
      <c r="F1300" s="25"/>
      <c r="X1300" s="9"/>
      <c r="Y1300" s="9"/>
      <c r="Z1300" s="9"/>
      <c r="AA1300" s="9"/>
      <c r="AB1300" s="9"/>
      <c r="AC1300" s="9"/>
      <c r="AD1300" s="9"/>
      <c r="AE1300" s="9"/>
      <c r="AF1300" s="9"/>
      <c r="AG1300" s="9"/>
      <c r="AH1300" s="9"/>
    </row>
    <row r="1301" spans="5:34" s="1" customFormat="1">
      <c r="E1301" s="25"/>
      <c r="F1301" s="25"/>
      <c r="X1301" s="9"/>
      <c r="Y1301" s="9"/>
      <c r="Z1301" s="9"/>
      <c r="AA1301" s="9"/>
      <c r="AB1301" s="9"/>
      <c r="AC1301" s="9"/>
      <c r="AD1301" s="9"/>
      <c r="AE1301" s="9"/>
      <c r="AF1301" s="9"/>
      <c r="AG1301" s="9"/>
      <c r="AH1301" s="9"/>
    </row>
    <row r="1302" spans="5:34" s="1" customFormat="1">
      <c r="E1302" s="25"/>
      <c r="F1302" s="25"/>
      <c r="X1302" s="9"/>
      <c r="Y1302" s="9"/>
      <c r="Z1302" s="9"/>
      <c r="AA1302" s="9"/>
      <c r="AB1302" s="9"/>
      <c r="AC1302" s="9"/>
      <c r="AD1302" s="9"/>
      <c r="AE1302" s="9"/>
      <c r="AF1302" s="9"/>
      <c r="AG1302" s="9"/>
      <c r="AH1302" s="9"/>
    </row>
    <row r="1303" spans="5:34" s="1" customFormat="1">
      <c r="E1303" s="25"/>
      <c r="F1303" s="25"/>
      <c r="X1303" s="9"/>
      <c r="Y1303" s="9"/>
      <c r="Z1303" s="9"/>
      <c r="AA1303" s="9"/>
      <c r="AB1303" s="9"/>
      <c r="AC1303" s="9"/>
      <c r="AD1303" s="9"/>
      <c r="AE1303" s="9"/>
      <c r="AF1303" s="9"/>
      <c r="AG1303" s="9"/>
      <c r="AH1303" s="9"/>
    </row>
    <row r="1304" spans="5:34" s="1" customFormat="1">
      <c r="E1304" s="25"/>
      <c r="F1304" s="25"/>
      <c r="X1304" s="9"/>
      <c r="Y1304" s="9"/>
      <c r="Z1304" s="9"/>
      <c r="AA1304" s="9"/>
      <c r="AB1304" s="9"/>
      <c r="AC1304" s="9"/>
      <c r="AD1304" s="9"/>
      <c r="AE1304" s="9"/>
      <c r="AF1304" s="9"/>
      <c r="AG1304" s="9"/>
      <c r="AH1304" s="9"/>
    </row>
    <row r="1305" spans="5:34" s="1" customFormat="1">
      <c r="E1305" s="25"/>
      <c r="F1305" s="25"/>
      <c r="X1305" s="9"/>
      <c r="Y1305" s="9"/>
      <c r="Z1305" s="9"/>
      <c r="AA1305" s="9"/>
      <c r="AB1305" s="9"/>
      <c r="AC1305" s="9"/>
      <c r="AD1305" s="9"/>
      <c r="AE1305" s="9"/>
      <c r="AF1305" s="9"/>
      <c r="AG1305" s="9"/>
      <c r="AH1305" s="9"/>
    </row>
    <row r="1306" spans="5:34" s="1" customFormat="1">
      <c r="E1306" s="25"/>
      <c r="F1306" s="25"/>
      <c r="X1306" s="9"/>
      <c r="Y1306" s="9"/>
      <c r="Z1306" s="9"/>
      <c r="AA1306" s="9"/>
      <c r="AB1306" s="9"/>
      <c r="AC1306" s="9"/>
      <c r="AD1306" s="9"/>
      <c r="AE1306" s="9"/>
      <c r="AF1306" s="9"/>
      <c r="AG1306" s="9"/>
      <c r="AH1306" s="9"/>
    </row>
    <row r="1307" spans="5:34" s="1" customFormat="1">
      <c r="E1307" s="25"/>
      <c r="F1307" s="25"/>
      <c r="X1307" s="9"/>
      <c r="Y1307" s="9"/>
      <c r="Z1307" s="9"/>
      <c r="AA1307" s="9"/>
      <c r="AB1307" s="9"/>
      <c r="AC1307" s="9"/>
      <c r="AD1307" s="9"/>
      <c r="AE1307" s="9"/>
      <c r="AF1307" s="9"/>
      <c r="AG1307" s="9"/>
      <c r="AH1307" s="9"/>
    </row>
    <row r="1308" spans="5:34" s="1" customFormat="1">
      <c r="E1308" s="25"/>
      <c r="F1308" s="25"/>
      <c r="X1308" s="9"/>
      <c r="Y1308" s="9"/>
      <c r="Z1308" s="9"/>
      <c r="AA1308" s="9"/>
      <c r="AB1308" s="9"/>
      <c r="AC1308" s="9"/>
      <c r="AD1308" s="9"/>
      <c r="AE1308" s="9"/>
      <c r="AF1308" s="9"/>
      <c r="AG1308" s="9"/>
      <c r="AH1308" s="9"/>
    </row>
    <row r="1309" spans="5:34" s="1" customFormat="1">
      <c r="E1309" s="25"/>
      <c r="F1309" s="25"/>
      <c r="X1309" s="9"/>
      <c r="Y1309" s="9"/>
      <c r="Z1309" s="9"/>
      <c r="AA1309" s="9"/>
      <c r="AB1309" s="9"/>
      <c r="AC1309" s="9"/>
      <c r="AD1309" s="9"/>
      <c r="AE1309" s="9"/>
      <c r="AF1309" s="9"/>
      <c r="AG1309" s="9"/>
      <c r="AH1309" s="9"/>
    </row>
    <row r="1310" spans="5:34" s="1" customFormat="1">
      <c r="E1310" s="25"/>
      <c r="F1310" s="25"/>
      <c r="X1310" s="9"/>
      <c r="Y1310" s="9"/>
      <c r="Z1310" s="9"/>
      <c r="AA1310" s="9"/>
      <c r="AB1310" s="9"/>
      <c r="AC1310" s="9"/>
      <c r="AD1310" s="9"/>
      <c r="AE1310" s="9"/>
      <c r="AF1310" s="9"/>
      <c r="AG1310" s="9"/>
      <c r="AH1310" s="9"/>
    </row>
    <row r="1311" spans="5:34" s="1" customFormat="1">
      <c r="E1311" s="25"/>
      <c r="F1311" s="25"/>
      <c r="X1311" s="9"/>
      <c r="Y1311" s="9"/>
      <c r="Z1311" s="9"/>
      <c r="AA1311" s="9"/>
      <c r="AB1311" s="9"/>
      <c r="AC1311" s="9"/>
      <c r="AD1311" s="9"/>
      <c r="AE1311" s="9"/>
      <c r="AF1311" s="9"/>
      <c r="AG1311" s="9"/>
      <c r="AH1311" s="9"/>
    </row>
    <row r="1312" spans="5:34" s="1" customFormat="1">
      <c r="E1312" s="25"/>
      <c r="F1312" s="25"/>
      <c r="X1312" s="9"/>
      <c r="Y1312" s="9"/>
      <c r="Z1312" s="9"/>
      <c r="AA1312" s="9"/>
      <c r="AB1312" s="9"/>
      <c r="AC1312" s="9"/>
      <c r="AD1312" s="9"/>
      <c r="AE1312" s="9"/>
      <c r="AF1312" s="9"/>
      <c r="AG1312" s="9"/>
      <c r="AH1312" s="9"/>
    </row>
    <row r="1313" spans="5:34" s="1" customFormat="1">
      <c r="E1313" s="25"/>
      <c r="F1313" s="25"/>
      <c r="X1313" s="9"/>
      <c r="Y1313" s="9"/>
      <c r="Z1313" s="9"/>
      <c r="AA1313" s="9"/>
      <c r="AB1313" s="9"/>
      <c r="AC1313" s="9"/>
      <c r="AD1313" s="9"/>
      <c r="AE1313" s="9"/>
      <c r="AF1313" s="9"/>
      <c r="AG1313" s="9"/>
      <c r="AH1313" s="9"/>
    </row>
    <row r="1314" spans="5:34" s="1" customFormat="1">
      <c r="E1314" s="25"/>
      <c r="F1314" s="25"/>
      <c r="X1314" s="9"/>
      <c r="Y1314" s="9"/>
      <c r="Z1314" s="9"/>
      <c r="AA1314" s="9"/>
      <c r="AB1314" s="9"/>
      <c r="AC1314" s="9"/>
      <c r="AD1314" s="9"/>
      <c r="AE1314" s="9"/>
      <c r="AF1314" s="9"/>
      <c r="AG1314" s="9"/>
      <c r="AH1314" s="9"/>
    </row>
    <row r="1315" spans="5:34" s="1" customFormat="1">
      <c r="E1315" s="25"/>
      <c r="F1315" s="25"/>
      <c r="X1315" s="9"/>
      <c r="Y1315" s="9"/>
      <c r="Z1315" s="9"/>
      <c r="AA1315" s="9"/>
      <c r="AB1315" s="9"/>
      <c r="AC1315" s="9"/>
      <c r="AD1315" s="9"/>
      <c r="AE1315" s="9"/>
      <c r="AF1315" s="9"/>
      <c r="AG1315" s="9"/>
      <c r="AH1315" s="9"/>
    </row>
    <row r="1316" spans="5:34" s="1" customFormat="1">
      <c r="E1316" s="25"/>
      <c r="F1316" s="25"/>
      <c r="X1316" s="9"/>
      <c r="Y1316" s="9"/>
      <c r="Z1316" s="9"/>
      <c r="AA1316" s="9"/>
      <c r="AB1316" s="9"/>
      <c r="AC1316" s="9"/>
      <c r="AD1316" s="9"/>
      <c r="AE1316" s="9"/>
      <c r="AF1316" s="9"/>
      <c r="AG1316" s="9"/>
      <c r="AH1316" s="9"/>
    </row>
    <row r="1317" spans="5:34" s="1" customFormat="1">
      <c r="E1317" s="25"/>
      <c r="F1317" s="25"/>
      <c r="X1317" s="9"/>
      <c r="Y1317" s="9"/>
      <c r="Z1317" s="9"/>
      <c r="AA1317" s="9"/>
      <c r="AB1317" s="9"/>
      <c r="AC1317" s="9"/>
      <c r="AD1317" s="9"/>
      <c r="AE1317" s="9"/>
      <c r="AF1317" s="9"/>
      <c r="AG1317" s="9"/>
      <c r="AH1317" s="9"/>
    </row>
    <row r="1318" spans="5:34" s="1" customFormat="1">
      <c r="E1318" s="25"/>
      <c r="F1318" s="25"/>
      <c r="X1318" s="9"/>
      <c r="Y1318" s="9"/>
      <c r="Z1318" s="9"/>
      <c r="AA1318" s="9"/>
      <c r="AB1318" s="9"/>
      <c r="AC1318" s="9"/>
      <c r="AD1318" s="9"/>
      <c r="AE1318" s="9"/>
      <c r="AF1318" s="9"/>
      <c r="AG1318" s="9"/>
      <c r="AH1318" s="9"/>
    </row>
    <row r="1319" spans="5:34" s="1" customFormat="1">
      <c r="E1319" s="25"/>
      <c r="F1319" s="25"/>
      <c r="X1319" s="9"/>
      <c r="Y1319" s="9"/>
      <c r="Z1319" s="9"/>
      <c r="AA1319" s="9"/>
      <c r="AB1319" s="9"/>
      <c r="AC1319" s="9"/>
      <c r="AD1319" s="9"/>
      <c r="AE1319" s="9"/>
      <c r="AF1319" s="9"/>
      <c r="AG1319" s="9"/>
      <c r="AH1319" s="9"/>
    </row>
    <row r="1320" spans="5:34" s="1" customFormat="1">
      <c r="E1320" s="25"/>
      <c r="F1320" s="25"/>
      <c r="X1320" s="9"/>
      <c r="Y1320" s="9"/>
      <c r="Z1320" s="9"/>
      <c r="AA1320" s="9"/>
      <c r="AB1320" s="9"/>
      <c r="AC1320" s="9"/>
      <c r="AD1320" s="9"/>
      <c r="AE1320" s="9"/>
      <c r="AF1320" s="9"/>
      <c r="AG1320" s="9"/>
      <c r="AH1320" s="9"/>
    </row>
    <row r="1321" spans="5:34" s="1" customFormat="1">
      <c r="E1321" s="25"/>
      <c r="F1321" s="25"/>
      <c r="X1321" s="9"/>
      <c r="Y1321" s="9"/>
      <c r="Z1321" s="9"/>
      <c r="AA1321" s="9"/>
      <c r="AB1321" s="9"/>
      <c r="AC1321" s="9"/>
      <c r="AD1321" s="9"/>
      <c r="AE1321" s="9"/>
      <c r="AF1321" s="9"/>
      <c r="AG1321" s="9"/>
      <c r="AH1321" s="9"/>
    </row>
    <row r="1322" spans="5:34" s="1" customFormat="1">
      <c r="E1322" s="25"/>
      <c r="F1322" s="25"/>
      <c r="X1322" s="9"/>
      <c r="Y1322" s="9"/>
      <c r="Z1322" s="9"/>
      <c r="AA1322" s="9"/>
      <c r="AB1322" s="9"/>
      <c r="AC1322" s="9"/>
      <c r="AD1322" s="9"/>
      <c r="AE1322" s="9"/>
      <c r="AF1322" s="9"/>
      <c r="AG1322" s="9"/>
      <c r="AH1322" s="9"/>
    </row>
    <row r="1323" spans="5:34" s="1" customFormat="1">
      <c r="E1323" s="25"/>
      <c r="F1323" s="25"/>
      <c r="X1323" s="9"/>
      <c r="Y1323" s="9"/>
      <c r="Z1323" s="9"/>
      <c r="AA1323" s="9"/>
      <c r="AB1323" s="9"/>
      <c r="AC1323" s="9"/>
      <c r="AD1323" s="9"/>
      <c r="AE1323" s="9"/>
      <c r="AF1323" s="9"/>
      <c r="AG1323" s="9"/>
      <c r="AH1323" s="9"/>
    </row>
    <row r="1324" spans="5:34" s="1" customFormat="1">
      <c r="E1324" s="25"/>
      <c r="F1324" s="25"/>
      <c r="X1324" s="9"/>
      <c r="Y1324" s="9"/>
      <c r="Z1324" s="9"/>
      <c r="AA1324" s="9"/>
      <c r="AB1324" s="9"/>
      <c r="AC1324" s="9"/>
      <c r="AD1324" s="9"/>
      <c r="AE1324" s="9"/>
      <c r="AF1324" s="9"/>
      <c r="AG1324" s="9"/>
      <c r="AH1324" s="9"/>
    </row>
    <row r="1325" spans="5:34" s="1" customFormat="1">
      <c r="E1325" s="25"/>
      <c r="F1325" s="25"/>
      <c r="X1325" s="9"/>
      <c r="Y1325" s="9"/>
      <c r="Z1325" s="9"/>
      <c r="AA1325" s="9"/>
      <c r="AB1325" s="9"/>
      <c r="AC1325" s="9"/>
      <c r="AD1325" s="9"/>
      <c r="AE1325" s="9"/>
      <c r="AF1325" s="9"/>
      <c r="AG1325" s="9"/>
      <c r="AH1325" s="9"/>
    </row>
    <row r="1326" spans="5:34" s="1" customFormat="1">
      <c r="E1326" s="25"/>
      <c r="F1326" s="25"/>
      <c r="X1326" s="9"/>
      <c r="Y1326" s="9"/>
      <c r="Z1326" s="9"/>
      <c r="AA1326" s="9"/>
      <c r="AB1326" s="9"/>
      <c r="AC1326" s="9"/>
      <c r="AD1326" s="9"/>
      <c r="AE1326" s="9"/>
      <c r="AF1326" s="9"/>
      <c r="AG1326" s="9"/>
      <c r="AH1326" s="9"/>
    </row>
    <row r="1327" spans="5:34" s="1" customFormat="1">
      <c r="E1327" s="25"/>
      <c r="F1327" s="25"/>
      <c r="X1327" s="9"/>
      <c r="Y1327" s="9"/>
      <c r="Z1327" s="9"/>
      <c r="AA1327" s="9"/>
      <c r="AB1327" s="9"/>
      <c r="AC1327" s="9"/>
      <c r="AD1327" s="9"/>
      <c r="AE1327" s="9"/>
      <c r="AF1327" s="9"/>
      <c r="AG1327" s="9"/>
      <c r="AH1327" s="9"/>
    </row>
    <row r="1328" spans="5:34" s="1" customFormat="1">
      <c r="E1328" s="25"/>
      <c r="F1328" s="25"/>
      <c r="X1328" s="9"/>
      <c r="Y1328" s="9"/>
      <c r="Z1328" s="9"/>
      <c r="AA1328" s="9"/>
      <c r="AB1328" s="9"/>
      <c r="AC1328" s="9"/>
      <c r="AD1328" s="9"/>
      <c r="AE1328" s="9"/>
      <c r="AF1328" s="9"/>
      <c r="AG1328" s="9"/>
      <c r="AH1328" s="9"/>
    </row>
    <row r="1329" spans="5:34" s="1" customFormat="1">
      <c r="E1329" s="25"/>
      <c r="F1329" s="25"/>
      <c r="X1329" s="9"/>
      <c r="Y1329" s="9"/>
      <c r="Z1329" s="9"/>
      <c r="AA1329" s="9"/>
      <c r="AB1329" s="9"/>
      <c r="AC1329" s="9"/>
      <c r="AD1329" s="9"/>
      <c r="AE1329" s="9"/>
      <c r="AF1329" s="9"/>
      <c r="AG1329" s="9"/>
      <c r="AH1329" s="9"/>
    </row>
    <row r="1330" spans="5:34" s="1" customFormat="1">
      <c r="E1330" s="25"/>
      <c r="F1330" s="25"/>
      <c r="X1330" s="9"/>
      <c r="Y1330" s="9"/>
      <c r="Z1330" s="9"/>
      <c r="AA1330" s="9"/>
      <c r="AB1330" s="9"/>
      <c r="AC1330" s="9"/>
      <c r="AD1330" s="9"/>
      <c r="AE1330" s="9"/>
      <c r="AF1330" s="9"/>
      <c r="AG1330" s="9"/>
      <c r="AH1330" s="9"/>
    </row>
    <row r="1331" spans="5:34" s="1" customFormat="1">
      <c r="E1331" s="25"/>
      <c r="F1331" s="25"/>
      <c r="X1331" s="9"/>
      <c r="Y1331" s="9"/>
      <c r="Z1331" s="9"/>
      <c r="AA1331" s="9"/>
      <c r="AB1331" s="9"/>
      <c r="AC1331" s="9"/>
      <c r="AD1331" s="9"/>
      <c r="AE1331" s="9"/>
      <c r="AF1331" s="9"/>
      <c r="AG1331" s="9"/>
      <c r="AH1331" s="9"/>
    </row>
    <row r="1332" spans="5:34" s="1" customFormat="1">
      <c r="E1332" s="25"/>
      <c r="F1332" s="25"/>
      <c r="X1332" s="9"/>
      <c r="Y1332" s="9"/>
      <c r="Z1332" s="9"/>
      <c r="AA1332" s="9"/>
      <c r="AB1332" s="9"/>
      <c r="AC1332" s="9"/>
      <c r="AD1332" s="9"/>
      <c r="AE1332" s="9"/>
      <c r="AF1332" s="9"/>
      <c r="AG1332" s="9"/>
      <c r="AH1332" s="9"/>
    </row>
    <row r="1333" spans="5:34" s="1" customFormat="1">
      <c r="E1333" s="25"/>
      <c r="F1333" s="25"/>
      <c r="X1333" s="9"/>
      <c r="Y1333" s="9"/>
      <c r="Z1333" s="9"/>
      <c r="AA1333" s="9"/>
      <c r="AB1333" s="9"/>
      <c r="AC1333" s="9"/>
      <c r="AD1333" s="9"/>
      <c r="AE1333" s="9"/>
      <c r="AF1333" s="9"/>
      <c r="AG1333" s="9"/>
      <c r="AH1333" s="9"/>
    </row>
    <row r="1334" spans="5:34" s="1" customFormat="1">
      <c r="E1334" s="25"/>
      <c r="F1334" s="25"/>
      <c r="X1334" s="9"/>
      <c r="Y1334" s="9"/>
      <c r="Z1334" s="9"/>
      <c r="AA1334" s="9"/>
      <c r="AB1334" s="9"/>
      <c r="AC1334" s="9"/>
      <c r="AD1334" s="9"/>
      <c r="AE1334" s="9"/>
      <c r="AF1334" s="9"/>
      <c r="AG1334" s="9"/>
      <c r="AH1334" s="9"/>
    </row>
    <row r="1335" spans="5:34" s="1" customFormat="1">
      <c r="E1335" s="25"/>
      <c r="F1335" s="25"/>
      <c r="X1335" s="9"/>
      <c r="Y1335" s="9"/>
      <c r="Z1335" s="9"/>
      <c r="AA1335" s="9"/>
      <c r="AB1335" s="9"/>
      <c r="AC1335" s="9"/>
      <c r="AD1335" s="9"/>
      <c r="AE1335" s="9"/>
      <c r="AF1335" s="9"/>
      <c r="AG1335" s="9"/>
      <c r="AH1335" s="9"/>
    </row>
    <row r="1336" spans="5:34" s="1" customFormat="1">
      <c r="E1336" s="25"/>
      <c r="F1336" s="25"/>
      <c r="X1336" s="9"/>
      <c r="Y1336" s="9"/>
      <c r="Z1336" s="9"/>
      <c r="AA1336" s="9"/>
      <c r="AB1336" s="9"/>
      <c r="AC1336" s="9"/>
      <c r="AD1336" s="9"/>
      <c r="AE1336" s="9"/>
      <c r="AF1336" s="9"/>
      <c r="AG1336" s="9"/>
      <c r="AH1336" s="9"/>
    </row>
    <row r="1337" spans="5:34" s="1" customFormat="1">
      <c r="E1337" s="25"/>
      <c r="F1337" s="25"/>
      <c r="X1337" s="9"/>
      <c r="Y1337" s="9"/>
      <c r="Z1337" s="9"/>
      <c r="AA1337" s="9"/>
      <c r="AB1337" s="9"/>
      <c r="AC1337" s="9"/>
      <c r="AD1337" s="9"/>
      <c r="AE1337" s="9"/>
      <c r="AF1337" s="9"/>
      <c r="AG1337" s="9"/>
      <c r="AH1337" s="9"/>
    </row>
    <row r="1338" spans="5:34" s="1" customFormat="1">
      <c r="E1338" s="25"/>
      <c r="F1338" s="25"/>
      <c r="X1338" s="9"/>
      <c r="Y1338" s="9"/>
      <c r="Z1338" s="9"/>
      <c r="AA1338" s="9"/>
      <c r="AB1338" s="9"/>
      <c r="AC1338" s="9"/>
      <c r="AD1338" s="9"/>
      <c r="AE1338" s="9"/>
      <c r="AF1338" s="9"/>
      <c r="AG1338" s="9"/>
      <c r="AH1338" s="9"/>
    </row>
    <row r="1339" spans="5:34" s="1" customFormat="1">
      <c r="E1339" s="25"/>
      <c r="F1339" s="25"/>
      <c r="X1339" s="9"/>
      <c r="Y1339" s="9"/>
      <c r="Z1339" s="9"/>
      <c r="AA1339" s="9"/>
      <c r="AB1339" s="9"/>
      <c r="AC1339" s="9"/>
      <c r="AD1339" s="9"/>
      <c r="AE1339" s="9"/>
      <c r="AF1339" s="9"/>
      <c r="AG1339" s="9"/>
      <c r="AH1339" s="9"/>
    </row>
    <row r="1340" spans="5:34" s="1" customFormat="1">
      <c r="E1340" s="25"/>
      <c r="F1340" s="25"/>
      <c r="X1340" s="9"/>
      <c r="Y1340" s="9"/>
      <c r="Z1340" s="9"/>
      <c r="AA1340" s="9"/>
      <c r="AB1340" s="9"/>
      <c r="AC1340" s="9"/>
      <c r="AD1340" s="9"/>
      <c r="AE1340" s="9"/>
      <c r="AF1340" s="9"/>
      <c r="AG1340" s="9"/>
      <c r="AH1340" s="9"/>
    </row>
    <row r="1341" spans="5:34" s="1" customFormat="1">
      <c r="E1341" s="25"/>
      <c r="F1341" s="25"/>
      <c r="X1341" s="9"/>
      <c r="Y1341" s="9"/>
      <c r="Z1341" s="9"/>
      <c r="AA1341" s="9"/>
      <c r="AB1341" s="9"/>
      <c r="AC1341" s="9"/>
      <c r="AD1341" s="9"/>
      <c r="AE1341" s="9"/>
      <c r="AF1341" s="9"/>
      <c r="AG1341" s="9"/>
      <c r="AH1341" s="9"/>
    </row>
    <row r="1342" spans="5:34" s="1" customFormat="1">
      <c r="E1342" s="25"/>
      <c r="F1342" s="25"/>
      <c r="X1342" s="9"/>
      <c r="Y1342" s="9"/>
      <c r="Z1342" s="9"/>
      <c r="AA1342" s="9"/>
      <c r="AB1342" s="9"/>
      <c r="AC1342" s="9"/>
      <c r="AD1342" s="9"/>
      <c r="AE1342" s="9"/>
      <c r="AF1342" s="9"/>
      <c r="AG1342" s="9"/>
      <c r="AH1342" s="9"/>
    </row>
    <row r="1343" spans="5:34" s="1" customFormat="1">
      <c r="E1343" s="25"/>
      <c r="F1343" s="25"/>
      <c r="X1343" s="9"/>
      <c r="Y1343" s="9"/>
      <c r="Z1343" s="9"/>
      <c r="AA1343" s="9"/>
      <c r="AB1343" s="9"/>
      <c r="AC1343" s="9"/>
      <c r="AD1343" s="9"/>
      <c r="AE1343" s="9"/>
      <c r="AF1343" s="9"/>
      <c r="AG1343" s="9"/>
      <c r="AH1343" s="9"/>
    </row>
    <row r="1344" spans="5:34" s="1" customFormat="1">
      <c r="E1344" s="25"/>
      <c r="F1344" s="25"/>
      <c r="X1344" s="9"/>
      <c r="Y1344" s="9"/>
      <c r="Z1344" s="9"/>
      <c r="AA1344" s="9"/>
      <c r="AB1344" s="9"/>
      <c r="AC1344" s="9"/>
      <c r="AD1344" s="9"/>
      <c r="AE1344" s="9"/>
      <c r="AF1344" s="9"/>
      <c r="AG1344" s="9"/>
      <c r="AH1344" s="9"/>
    </row>
    <row r="1345" spans="5:34" s="1" customFormat="1">
      <c r="E1345" s="25"/>
      <c r="F1345" s="25"/>
      <c r="X1345" s="9"/>
      <c r="Y1345" s="9"/>
      <c r="Z1345" s="9"/>
      <c r="AA1345" s="9"/>
      <c r="AB1345" s="9"/>
      <c r="AC1345" s="9"/>
      <c r="AD1345" s="9"/>
      <c r="AE1345" s="9"/>
      <c r="AF1345" s="9"/>
      <c r="AG1345" s="9"/>
      <c r="AH1345" s="9"/>
    </row>
    <row r="1346" spans="5:34" s="1" customFormat="1">
      <c r="E1346" s="25"/>
      <c r="F1346" s="25"/>
      <c r="X1346" s="9"/>
      <c r="Y1346" s="9"/>
      <c r="Z1346" s="9"/>
      <c r="AA1346" s="9"/>
      <c r="AB1346" s="9"/>
      <c r="AC1346" s="9"/>
      <c r="AD1346" s="9"/>
      <c r="AE1346" s="9"/>
      <c r="AF1346" s="9"/>
      <c r="AG1346" s="9"/>
      <c r="AH1346" s="9"/>
    </row>
    <row r="1347" spans="5:34" s="1" customFormat="1">
      <c r="E1347" s="25"/>
      <c r="F1347" s="25"/>
      <c r="X1347" s="9"/>
      <c r="Y1347" s="9"/>
      <c r="Z1347" s="9"/>
      <c r="AA1347" s="9"/>
      <c r="AB1347" s="9"/>
      <c r="AC1347" s="9"/>
      <c r="AD1347" s="9"/>
      <c r="AE1347" s="9"/>
      <c r="AF1347" s="9"/>
      <c r="AG1347" s="9"/>
      <c r="AH1347" s="9"/>
    </row>
    <row r="1348" spans="5:34" s="1" customFormat="1">
      <c r="E1348" s="25"/>
      <c r="F1348" s="25"/>
      <c r="X1348" s="9"/>
      <c r="Y1348" s="9"/>
      <c r="Z1348" s="9"/>
      <c r="AA1348" s="9"/>
      <c r="AB1348" s="9"/>
      <c r="AC1348" s="9"/>
      <c r="AD1348" s="9"/>
      <c r="AE1348" s="9"/>
      <c r="AF1348" s="9"/>
      <c r="AG1348" s="9"/>
      <c r="AH1348" s="9"/>
    </row>
    <row r="1349" spans="5:34" s="1" customFormat="1">
      <c r="E1349" s="25"/>
      <c r="F1349" s="25"/>
      <c r="X1349" s="9"/>
      <c r="Y1349" s="9"/>
      <c r="Z1349" s="9"/>
      <c r="AA1349" s="9"/>
      <c r="AB1349" s="9"/>
      <c r="AC1349" s="9"/>
      <c r="AD1349" s="9"/>
      <c r="AE1349" s="9"/>
      <c r="AF1349" s="9"/>
      <c r="AG1349" s="9"/>
      <c r="AH1349" s="9"/>
    </row>
    <row r="1350" spans="5:34" s="1" customFormat="1">
      <c r="E1350" s="25"/>
      <c r="F1350" s="25"/>
      <c r="X1350" s="9"/>
      <c r="Y1350" s="9"/>
      <c r="Z1350" s="9"/>
      <c r="AA1350" s="9"/>
      <c r="AB1350" s="9"/>
      <c r="AC1350" s="9"/>
      <c r="AD1350" s="9"/>
      <c r="AE1350" s="9"/>
      <c r="AF1350" s="9"/>
      <c r="AG1350" s="9"/>
      <c r="AH1350" s="9"/>
    </row>
    <row r="1351" spans="5:34" s="1" customFormat="1">
      <c r="E1351" s="25"/>
      <c r="F1351" s="25"/>
      <c r="X1351" s="9"/>
      <c r="Y1351" s="9"/>
      <c r="Z1351" s="9"/>
      <c r="AA1351" s="9"/>
      <c r="AB1351" s="9"/>
      <c r="AC1351" s="9"/>
      <c r="AD1351" s="9"/>
      <c r="AE1351" s="9"/>
      <c r="AF1351" s="9"/>
      <c r="AG1351" s="9"/>
      <c r="AH1351" s="9"/>
    </row>
    <row r="1352" spans="5:34" s="1" customFormat="1">
      <c r="E1352" s="25"/>
      <c r="F1352" s="25"/>
      <c r="X1352" s="9"/>
      <c r="Y1352" s="9"/>
      <c r="Z1352" s="9"/>
      <c r="AA1352" s="9"/>
      <c r="AB1352" s="9"/>
      <c r="AC1352" s="9"/>
      <c r="AD1352" s="9"/>
      <c r="AE1352" s="9"/>
      <c r="AF1352" s="9"/>
      <c r="AG1352" s="9"/>
      <c r="AH1352" s="9"/>
    </row>
    <row r="1353" spans="5:34" s="1" customFormat="1">
      <c r="E1353" s="25"/>
      <c r="F1353" s="25"/>
      <c r="X1353" s="9"/>
      <c r="Y1353" s="9"/>
      <c r="Z1353" s="9"/>
      <c r="AA1353" s="9"/>
      <c r="AB1353" s="9"/>
      <c r="AC1353" s="9"/>
      <c r="AD1353" s="9"/>
      <c r="AE1353" s="9"/>
      <c r="AF1353" s="9"/>
      <c r="AG1353" s="9"/>
      <c r="AH1353" s="9"/>
    </row>
    <row r="1354" spans="5:34" s="1" customFormat="1">
      <c r="E1354" s="25"/>
      <c r="F1354" s="25"/>
      <c r="X1354" s="9"/>
      <c r="Y1354" s="9"/>
      <c r="Z1354" s="9"/>
      <c r="AA1354" s="9"/>
      <c r="AB1354" s="9"/>
      <c r="AC1354" s="9"/>
      <c r="AD1354" s="9"/>
      <c r="AE1354" s="9"/>
      <c r="AF1354" s="9"/>
      <c r="AG1354" s="9"/>
      <c r="AH1354" s="9"/>
    </row>
    <row r="1355" spans="5:34" s="1" customFormat="1">
      <c r="E1355" s="25"/>
      <c r="F1355" s="25"/>
      <c r="X1355" s="9"/>
      <c r="Y1355" s="9"/>
      <c r="Z1355" s="9"/>
      <c r="AA1355" s="9"/>
      <c r="AB1355" s="9"/>
      <c r="AC1355" s="9"/>
      <c r="AD1355" s="9"/>
      <c r="AE1355" s="9"/>
      <c r="AF1355" s="9"/>
      <c r="AG1355" s="9"/>
      <c r="AH1355" s="9"/>
    </row>
    <row r="1356" spans="5:34" s="1" customFormat="1">
      <c r="E1356" s="25"/>
      <c r="F1356" s="25"/>
      <c r="X1356" s="9"/>
      <c r="Y1356" s="9"/>
      <c r="Z1356" s="9"/>
      <c r="AA1356" s="9"/>
      <c r="AB1356" s="9"/>
      <c r="AC1356" s="9"/>
      <c r="AD1356" s="9"/>
      <c r="AE1356" s="9"/>
      <c r="AF1356" s="9"/>
      <c r="AG1356" s="9"/>
      <c r="AH1356" s="9"/>
    </row>
    <row r="1357" spans="5:34" s="1" customFormat="1">
      <c r="E1357" s="25"/>
      <c r="F1357" s="25"/>
      <c r="X1357" s="9"/>
      <c r="Y1357" s="9"/>
      <c r="Z1357" s="9"/>
      <c r="AA1357" s="9"/>
      <c r="AB1357" s="9"/>
      <c r="AC1357" s="9"/>
      <c r="AD1357" s="9"/>
      <c r="AE1357" s="9"/>
      <c r="AF1357" s="9"/>
      <c r="AG1357" s="9"/>
      <c r="AH1357" s="9"/>
    </row>
    <row r="1358" spans="5:34" s="1" customFormat="1">
      <c r="E1358" s="25"/>
      <c r="F1358" s="25"/>
      <c r="X1358" s="9"/>
      <c r="Y1358" s="9"/>
      <c r="Z1358" s="9"/>
      <c r="AA1358" s="9"/>
      <c r="AB1358" s="9"/>
      <c r="AC1358" s="9"/>
      <c r="AD1358" s="9"/>
      <c r="AE1358" s="9"/>
      <c r="AF1358" s="9"/>
      <c r="AG1358" s="9"/>
      <c r="AH1358" s="9"/>
    </row>
    <row r="1359" spans="5:34" s="1" customFormat="1">
      <c r="E1359" s="25"/>
      <c r="F1359" s="25"/>
      <c r="X1359" s="9"/>
      <c r="Y1359" s="9"/>
      <c r="Z1359" s="9"/>
      <c r="AA1359" s="9"/>
      <c r="AB1359" s="9"/>
      <c r="AC1359" s="9"/>
      <c r="AD1359" s="9"/>
      <c r="AE1359" s="9"/>
      <c r="AF1359" s="9"/>
      <c r="AG1359" s="9"/>
      <c r="AH1359" s="9"/>
    </row>
    <row r="1360" spans="5:34" s="1" customFormat="1">
      <c r="E1360" s="25"/>
      <c r="F1360" s="25"/>
      <c r="X1360" s="9"/>
      <c r="Y1360" s="9"/>
      <c r="Z1360" s="9"/>
      <c r="AA1360" s="9"/>
      <c r="AB1360" s="9"/>
      <c r="AC1360" s="9"/>
      <c r="AD1360" s="9"/>
      <c r="AE1360" s="9"/>
      <c r="AF1360" s="9"/>
      <c r="AG1360" s="9"/>
      <c r="AH1360" s="9"/>
    </row>
    <row r="1361" spans="5:34" s="1" customFormat="1">
      <c r="E1361" s="25"/>
      <c r="F1361" s="25"/>
      <c r="X1361" s="9"/>
      <c r="Y1361" s="9"/>
      <c r="Z1361" s="9"/>
      <c r="AA1361" s="9"/>
      <c r="AB1361" s="9"/>
      <c r="AC1361" s="9"/>
      <c r="AD1361" s="9"/>
      <c r="AE1361" s="9"/>
      <c r="AF1361" s="9"/>
      <c r="AG1361" s="9"/>
      <c r="AH1361" s="9"/>
    </row>
    <row r="1362" spans="5:34" s="1" customFormat="1">
      <c r="E1362" s="25"/>
      <c r="F1362" s="25"/>
      <c r="X1362" s="9"/>
      <c r="Y1362" s="9"/>
      <c r="Z1362" s="9"/>
      <c r="AA1362" s="9"/>
      <c r="AB1362" s="9"/>
      <c r="AC1362" s="9"/>
      <c r="AD1362" s="9"/>
      <c r="AE1362" s="9"/>
      <c r="AF1362" s="9"/>
      <c r="AG1362" s="9"/>
      <c r="AH1362" s="9"/>
    </row>
    <row r="1363" spans="5:34" s="1" customFormat="1">
      <c r="E1363" s="25"/>
      <c r="F1363" s="25"/>
      <c r="X1363" s="9"/>
      <c r="Y1363" s="9"/>
      <c r="Z1363" s="9"/>
      <c r="AA1363" s="9"/>
      <c r="AB1363" s="9"/>
      <c r="AC1363" s="9"/>
      <c r="AD1363" s="9"/>
      <c r="AE1363" s="9"/>
      <c r="AF1363" s="9"/>
      <c r="AG1363" s="9"/>
      <c r="AH1363" s="9"/>
    </row>
    <row r="1364" spans="5:34" s="1" customFormat="1">
      <c r="E1364" s="25"/>
      <c r="F1364" s="25"/>
      <c r="X1364" s="9"/>
      <c r="Y1364" s="9"/>
      <c r="Z1364" s="9"/>
      <c r="AA1364" s="9"/>
      <c r="AB1364" s="9"/>
      <c r="AC1364" s="9"/>
      <c r="AD1364" s="9"/>
      <c r="AE1364" s="9"/>
      <c r="AF1364" s="9"/>
      <c r="AG1364" s="9"/>
      <c r="AH1364" s="9"/>
    </row>
    <row r="1365" spans="5:34" s="1" customFormat="1">
      <c r="E1365" s="25"/>
      <c r="F1365" s="25"/>
      <c r="X1365" s="9"/>
      <c r="Y1365" s="9"/>
      <c r="Z1365" s="9"/>
      <c r="AA1365" s="9"/>
      <c r="AB1365" s="9"/>
      <c r="AC1365" s="9"/>
      <c r="AD1365" s="9"/>
      <c r="AE1365" s="9"/>
      <c r="AF1365" s="9"/>
      <c r="AG1365" s="9"/>
      <c r="AH1365" s="9"/>
    </row>
    <row r="1366" spans="5:34" s="1" customFormat="1">
      <c r="E1366" s="25"/>
      <c r="F1366" s="25"/>
      <c r="X1366" s="9"/>
      <c r="Y1366" s="9"/>
      <c r="Z1366" s="9"/>
      <c r="AA1366" s="9"/>
      <c r="AB1366" s="9"/>
      <c r="AC1366" s="9"/>
      <c r="AD1366" s="9"/>
      <c r="AE1366" s="9"/>
      <c r="AF1366" s="9"/>
      <c r="AG1366" s="9"/>
      <c r="AH1366" s="9"/>
    </row>
    <row r="1367" spans="5:34" s="1" customFormat="1">
      <c r="E1367" s="25"/>
      <c r="F1367" s="25"/>
      <c r="X1367" s="9"/>
      <c r="Y1367" s="9"/>
      <c r="Z1367" s="9"/>
      <c r="AA1367" s="9"/>
      <c r="AB1367" s="9"/>
      <c r="AC1367" s="9"/>
      <c r="AD1367" s="9"/>
      <c r="AE1367" s="9"/>
      <c r="AF1367" s="9"/>
      <c r="AG1367" s="9"/>
      <c r="AH1367" s="9"/>
    </row>
    <row r="1368" spans="5:34" s="1" customFormat="1">
      <c r="E1368" s="25"/>
      <c r="F1368" s="25"/>
      <c r="X1368" s="9"/>
      <c r="Y1368" s="9"/>
      <c r="Z1368" s="9"/>
      <c r="AA1368" s="9"/>
      <c r="AB1368" s="9"/>
      <c r="AC1368" s="9"/>
      <c r="AD1368" s="9"/>
      <c r="AE1368" s="9"/>
      <c r="AF1368" s="9"/>
      <c r="AG1368" s="9"/>
      <c r="AH1368" s="9"/>
    </row>
    <row r="1369" spans="5:34" s="1" customFormat="1">
      <c r="E1369" s="25"/>
      <c r="F1369" s="25"/>
      <c r="X1369" s="9"/>
      <c r="Y1369" s="9"/>
      <c r="Z1369" s="9"/>
      <c r="AA1369" s="9"/>
      <c r="AB1369" s="9"/>
      <c r="AC1369" s="9"/>
      <c r="AD1369" s="9"/>
      <c r="AE1369" s="9"/>
      <c r="AF1369" s="9"/>
      <c r="AG1369" s="9"/>
      <c r="AH1369" s="9"/>
    </row>
    <row r="1370" spans="5:34" s="1" customFormat="1">
      <c r="E1370" s="25"/>
      <c r="F1370" s="25"/>
      <c r="X1370" s="9"/>
      <c r="Y1370" s="9"/>
      <c r="Z1370" s="9"/>
      <c r="AA1370" s="9"/>
      <c r="AB1370" s="9"/>
      <c r="AC1370" s="9"/>
      <c r="AD1370" s="9"/>
      <c r="AE1370" s="9"/>
      <c r="AF1370" s="9"/>
      <c r="AG1370" s="9"/>
      <c r="AH1370" s="9"/>
    </row>
    <row r="1371" spans="5:34" s="1" customFormat="1">
      <c r="E1371" s="25"/>
      <c r="F1371" s="25"/>
      <c r="X1371" s="9"/>
      <c r="Y1371" s="9"/>
      <c r="Z1371" s="9"/>
      <c r="AA1371" s="9"/>
      <c r="AB1371" s="9"/>
      <c r="AC1371" s="9"/>
      <c r="AD1371" s="9"/>
      <c r="AE1371" s="9"/>
      <c r="AF1371" s="9"/>
      <c r="AG1371" s="9"/>
      <c r="AH1371" s="9"/>
    </row>
    <row r="1372" spans="5:34" s="1" customFormat="1">
      <c r="E1372" s="25"/>
      <c r="F1372" s="25"/>
      <c r="X1372" s="9"/>
      <c r="Y1372" s="9"/>
      <c r="Z1372" s="9"/>
      <c r="AA1372" s="9"/>
      <c r="AB1372" s="9"/>
      <c r="AC1372" s="9"/>
      <c r="AD1372" s="9"/>
      <c r="AE1372" s="9"/>
      <c r="AF1372" s="9"/>
      <c r="AG1372" s="9"/>
      <c r="AH1372" s="9"/>
    </row>
    <row r="1373" spans="5:34" s="1" customFormat="1">
      <c r="E1373" s="25"/>
      <c r="F1373" s="25"/>
      <c r="X1373" s="9"/>
      <c r="Y1373" s="9"/>
      <c r="Z1373" s="9"/>
      <c r="AA1373" s="9"/>
      <c r="AB1373" s="9"/>
      <c r="AC1373" s="9"/>
      <c r="AD1373" s="9"/>
      <c r="AE1373" s="9"/>
      <c r="AF1373" s="9"/>
      <c r="AG1373" s="9"/>
      <c r="AH1373" s="9"/>
    </row>
    <row r="1374" spans="5:34" s="1" customFormat="1">
      <c r="E1374" s="25"/>
      <c r="F1374" s="25"/>
      <c r="X1374" s="9"/>
      <c r="Y1374" s="9"/>
      <c r="Z1374" s="9"/>
      <c r="AA1374" s="9"/>
      <c r="AB1374" s="9"/>
      <c r="AC1374" s="9"/>
      <c r="AD1374" s="9"/>
      <c r="AE1374" s="9"/>
      <c r="AF1374" s="9"/>
      <c r="AG1374" s="9"/>
      <c r="AH1374" s="9"/>
    </row>
    <row r="1375" spans="5:34" s="1" customFormat="1">
      <c r="E1375" s="25"/>
      <c r="F1375" s="25"/>
      <c r="X1375" s="9"/>
      <c r="Y1375" s="9"/>
      <c r="Z1375" s="9"/>
      <c r="AA1375" s="9"/>
      <c r="AB1375" s="9"/>
      <c r="AC1375" s="9"/>
      <c r="AD1375" s="9"/>
      <c r="AE1375" s="9"/>
      <c r="AF1375" s="9"/>
      <c r="AG1375" s="9"/>
      <c r="AH1375" s="9"/>
    </row>
    <row r="1376" spans="5:34" s="1" customFormat="1">
      <c r="E1376" s="25"/>
      <c r="F1376" s="25"/>
      <c r="X1376" s="9"/>
      <c r="Y1376" s="9"/>
      <c r="Z1376" s="9"/>
      <c r="AA1376" s="9"/>
      <c r="AB1376" s="9"/>
      <c r="AC1376" s="9"/>
      <c r="AD1376" s="9"/>
      <c r="AE1376" s="9"/>
      <c r="AF1376" s="9"/>
      <c r="AG1376" s="9"/>
      <c r="AH1376" s="9"/>
    </row>
    <row r="1377" spans="5:34" s="1" customFormat="1">
      <c r="E1377" s="25"/>
      <c r="F1377" s="25"/>
      <c r="X1377" s="9"/>
      <c r="Y1377" s="9"/>
      <c r="Z1377" s="9"/>
      <c r="AA1377" s="9"/>
      <c r="AB1377" s="9"/>
      <c r="AC1377" s="9"/>
      <c r="AD1377" s="9"/>
      <c r="AE1377" s="9"/>
      <c r="AF1377" s="9"/>
      <c r="AG1377" s="9"/>
      <c r="AH1377" s="9"/>
    </row>
    <row r="1378" spans="5:34" s="1" customFormat="1">
      <c r="E1378" s="25"/>
      <c r="F1378" s="25"/>
      <c r="X1378" s="9"/>
      <c r="Y1378" s="9"/>
      <c r="Z1378" s="9"/>
      <c r="AA1378" s="9"/>
      <c r="AB1378" s="9"/>
      <c r="AC1378" s="9"/>
      <c r="AD1378" s="9"/>
      <c r="AE1378" s="9"/>
      <c r="AF1378" s="9"/>
      <c r="AG1378" s="9"/>
      <c r="AH1378" s="9"/>
    </row>
    <row r="1379" spans="5:34" s="1" customFormat="1">
      <c r="E1379" s="25"/>
      <c r="F1379" s="25"/>
      <c r="X1379" s="9"/>
      <c r="Y1379" s="9"/>
      <c r="Z1379" s="9"/>
      <c r="AA1379" s="9"/>
      <c r="AB1379" s="9"/>
      <c r="AC1379" s="9"/>
      <c r="AD1379" s="9"/>
      <c r="AE1379" s="9"/>
      <c r="AF1379" s="9"/>
      <c r="AG1379" s="9"/>
      <c r="AH1379" s="9"/>
    </row>
    <row r="1380" spans="5:34" s="1" customFormat="1">
      <c r="E1380" s="25"/>
      <c r="F1380" s="25"/>
      <c r="X1380" s="9"/>
      <c r="Y1380" s="9"/>
      <c r="Z1380" s="9"/>
      <c r="AA1380" s="9"/>
      <c r="AB1380" s="9"/>
      <c r="AC1380" s="9"/>
      <c r="AD1380" s="9"/>
      <c r="AE1380" s="9"/>
      <c r="AF1380" s="9"/>
      <c r="AG1380" s="9"/>
      <c r="AH1380" s="9"/>
    </row>
    <row r="1381" spans="5:34" s="1" customFormat="1">
      <c r="E1381" s="25"/>
      <c r="F1381" s="25"/>
      <c r="X1381" s="9"/>
      <c r="Y1381" s="9"/>
      <c r="Z1381" s="9"/>
      <c r="AA1381" s="9"/>
      <c r="AB1381" s="9"/>
      <c r="AC1381" s="9"/>
      <c r="AD1381" s="9"/>
      <c r="AE1381" s="9"/>
      <c r="AF1381" s="9"/>
      <c r="AG1381" s="9"/>
      <c r="AH1381" s="9"/>
    </row>
    <row r="1382" spans="5:34" s="1" customFormat="1">
      <c r="E1382" s="25"/>
      <c r="F1382" s="25"/>
      <c r="X1382" s="9"/>
      <c r="Y1382" s="9"/>
      <c r="Z1382" s="9"/>
      <c r="AA1382" s="9"/>
      <c r="AB1382" s="9"/>
      <c r="AC1382" s="9"/>
      <c r="AD1382" s="9"/>
      <c r="AE1382" s="9"/>
      <c r="AF1382" s="9"/>
      <c r="AG1382" s="9"/>
      <c r="AH1382" s="9"/>
    </row>
    <row r="1383" spans="5:34" s="1" customFormat="1">
      <c r="E1383" s="25"/>
      <c r="F1383" s="25"/>
      <c r="X1383" s="9"/>
      <c r="Y1383" s="9"/>
      <c r="Z1383" s="9"/>
      <c r="AA1383" s="9"/>
      <c r="AB1383" s="9"/>
      <c r="AC1383" s="9"/>
      <c r="AD1383" s="9"/>
      <c r="AE1383" s="9"/>
      <c r="AF1383" s="9"/>
      <c r="AG1383" s="9"/>
      <c r="AH1383" s="9"/>
    </row>
    <row r="1384" spans="5:34" s="1" customFormat="1">
      <c r="E1384" s="25"/>
      <c r="F1384" s="25"/>
      <c r="X1384" s="9"/>
      <c r="Y1384" s="9"/>
      <c r="Z1384" s="9"/>
      <c r="AA1384" s="9"/>
      <c r="AB1384" s="9"/>
      <c r="AC1384" s="9"/>
      <c r="AD1384" s="9"/>
      <c r="AE1384" s="9"/>
      <c r="AF1384" s="9"/>
      <c r="AG1384" s="9"/>
      <c r="AH1384" s="9"/>
    </row>
    <row r="1385" spans="5:34" s="1" customFormat="1">
      <c r="E1385" s="25"/>
      <c r="F1385" s="25"/>
      <c r="X1385" s="9"/>
      <c r="Y1385" s="9"/>
      <c r="Z1385" s="9"/>
      <c r="AA1385" s="9"/>
      <c r="AB1385" s="9"/>
      <c r="AC1385" s="9"/>
      <c r="AD1385" s="9"/>
      <c r="AE1385" s="9"/>
      <c r="AF1385" s="9"/>
      <c r="AG1385" s="9"/>
      <c r="AH1385" s="9"/>
    </row>
    <row r="1386" spans="5:34" s="1" customFormat="1">
      <c r="E1386" s="25"/>
      <c r="F1386" s="25"/>
      <c r="X1386" s="9"/>
      <c r="Y1386" s="9"/>
      <c r="Z1386" s="9"/>
      <c r="AA1386" s="9"/>
      <c r="AB1386" s="9"/>
      <c r="AC1386" s="9"/>
      <c r="AD1386" s="9"/>
      <c r="AE1386" s="9"/>
      <c r="AF1386" s="9"/>
      <c r="AG1386" s="9"/>
      <c r="AH1386" s="9"/>
    </row>
    <row r="1387" spans="5:34" s="1" customFormat="1">
      <c r="E1387" s="25"/>
      <c r="F1387" s="25"/>
      <c r="X1387" s="9"/>
      <c r="Y1387" s="9"/>
      <c r="Z1387" s="9"/>
      <c r="AA1387" s="9"/>
      <c r="AB1387" s="9"/>
      <c r="AC1387" s="9"/>
      <c r="AD1387" s="9"/>
      <c r="AE1387" s="9"/>
      <c r="AF1387" s="9"/>
      <c r="AG1387" s="9"/>
      <c r="AH1387" s="9"/>
    </row>
    <row r="1388" spans="5:34" s="1" customFormat="1">
      <c r="E1388" s="25"/>
      <c r="F1388" s="25"/>
      <c r="X1388" s="9"/>
      <c r="Y1388" s="9"/>
      <c r="Z1388" s="9"/>
      <c r="AA1388" s="9"/>
      <c r="AB1388" s="9"/>
      <c r="AC1388" s="9"/>
      <c r="AD1388" s="9"/>
      <c r="AE1388" s="9"/>
      <c r="AF1388" s="9"/>
      <c r="AG1388" s="9"/>
      <c r="AH1388" s="9"/>
    </row>
    <row r="1389" spans="5:34" s="1" customFormat="1">
      <c r="E1389" s="25"/>
      <c r="F1389" s="25"/>
      <c r="X1389" s="9"/>
      <c r="Y1389" s="9"/>
      <c r="Z1389" s="9"/>
      <c r="AA1389" s="9"/>
      <c r="AB1389" s="9"/>
      <c r="AC1389" s="9"/>
      <c r="AD1389" s="9"/>
      <c r="AE1389" s="9"/>
      <c r="AF1389" s="9"/>
      <c r="AG1389" s="9"/>
      <c r="AH1389" s="9"/>
    </row>
    <row r="1390" spans="5:34" s="1" customFormat="1">
      <c r="E1390" s="25"/>
      <c r="F1390" s="25"/>
      <c r="X1390" s="9"/>
      <c r="Y1390" s="9"/>
      <c r="Z1390" s="9"/>
      <c r="AA1390" s="9"/>
      <c r="AB1390" s="9"/>
      <c r="AC1390" s="9"/>
      <c r="AD1390" s="9"/>
      <c r="AE1390" s="9"/>
      <c r="AF1390" s="9"/>
      <c r="AG1390" s="9"/>
      <c r="AH1390" s="9"/>
    </row>
    <row r="1391" spans="5:34" s="1" customFormat="1">
      <c r="E1391" s="25"/>
      <c r="F1391" s="25"/>
      <c r="X1391" s="9"/>
      <c r="Y1391" s="9"/>
      <c r="Z1391" s="9"/>
      <c r="AA1391" s="9"/>
      <c r="AB1391" s="9"/>
      <c r="AC1391" s="9"/>
      <c r="AD1391" s="9"/>
      <c r="AE1391" s="9"/>
      <c r="AF1391" s="9"/>
      <c r="AG1391" s="9"/>
      <c r="AH1391" s="9"/>
    </row>
    <row r="1392" spans="5:34" s="1" customFormat="1">
      <c r="E1392" s="25"/>
      <c r="F1392" s="25"/>
      <c r="X1392" s="9"/>
      <c r="Y1392" s="9"/>
      <c r="Z1392" s="9"/>
      <c r="AA1392" s="9"/>
      <c r="AB1392" s="9"/>
      <c r="AC1392" s="9"/>
      <c r="AD1392" s="9"/>
      <c r="AE1392" s="9"/>
      <c r="AF1392" s="9"/>
      <c r="AG1392" s="9"/>
      <c r="AH1392" s="9"/>
    </row>
    <row r="1393" spans="5:34" s="1" customFormat="1">
      <c r="E1393" s="25"/>
      <c r="F1393" s="25"/>
      <c r="X1393" s="9"/>
      <c r="Y1393" s="9"/>
      <c r="Z1393" s="9"/>
      <c r="AA1393" s="9"/>
      <c r="AB1393" s="9"/>
      <c r="AC1393" s="9"/>
      <c r="AD1393" s="9"/>
      <c r="AE1393" s="9"/>
      <c r="AF1393" s="9"/>
      <c r="AG1393" s="9"/>
      <c r="AH1393" s="9"/>
    </row>
    <row r="1394" spans="5:34" s="1" customFormat="1">
      <c r="E1394" s="25"/>
      <c r="F1394" s="25"/>
      <c r="X1394" s="9"/>
      <c r="Y1394" s="9"/>
      <c r="Z1394" s="9"/>
      <c r="AA1394" s="9"/>
      <c r="AB1394" s="9"/>
      <c r="AC1394" s="9"/>
      <c r="AD1394" s="9"/>
      <c r="AE1394" s="9"/>
      <c r="AF1394" s="9"/>
      <c r="AG1394" s="9"/>
      <c r="AH1394" s="9"/>
    </row>
    <row r="1395" spans="5:34" s="1" customFormat="1">
      <c r="E1395" s="25"/>
      <c r="F1395" s="25"/>
      <c r="X1395" s="9"/>
      <c r="Y1395" s="9"/>
      <c r="Z1395" s="9"/>
      <c r="AA1395" s="9"/>
      <c r="AB1395" s="9"/>
      <c r="AC1395" s="9"/>
      <c r="AD1395" s="9"/>
      <c r="AE1395" s="9"/>
      <c r="AF1395" s="9"/>
      <c r="AG1395" s="9"/>
      <c r="AH1395" s="9"/>
    </row>
    <row r="1396" spans="5:34" s="1" customFormat="1">
      <c r="E1396" s="25"/>
      <c r="F1396" s="25"/>
      <c r="X1396" s="9"/>
      <c r="Y1396" s="9"/>
      <c r="Z1396" s="9"/>
      <c r="AA1396" s="9"/>
      <c r="AB1396" s="9"/>
      <c r="AC1396" s="9"/>
      <c r="AD1396" s="9"/>
      <c r="AE1396" s="9"/>
      <c r="AF1396" s="9"/>
      <c r="AG1396" s="9"/>
      <c r="AH1396" s="9"/>
    </row>
    <row r="1397" spans="5:34" s="1" customFormat="1">
      <c r="E1397" s="25"/>
      <c r="F1397" s="25"/>
      <c r="X1397" s="9"/>
      <c r="Y1397" s="9"/>
      <c r="Z1397" s="9"/>
      <c r="AA1397" s="9"/>
      <c r="AB1397" s="9"/>
      <c r="AC1397" s="9"/>
      <c r="AD1397" s="9"/>
      <c r="AE1397" s="9"/>
      <c r="AF1397" s="9"/>
      <c r="AG1397" s="9"/>
      <c r="AH1397" s="9"/>
    </row>
    <row r="1398" spans="5:34" s="1" customFormat="1">
      <c r="E1398" s="25"/>
      <c r="F1398" s="25"/>
      <c r="X1398" s="9"/>
      <c r="Y1398" s="9"/>
      <c r="Z1398" s="9"/>
      <c r="AA1398" s="9"/>
      <c r="AB1398" s="9"/>
      <c r="AC1398" s="9"/>
      <c r="AD1398" s="9"/>
      <c r="AE1398" s="9"/>
      <c r="AF1398" s="9"/>
      <c r="AG1398" s="9"/>
      <c r="AH1398" s="9"/>
    </row>
    <row r="1399" spans="5:34" s="1" customFormat="1">
      <c r="E1399" s="25"/>
      <c r="F1399" s="25"/>
      <c r="X1399" s="9"/>
      <c r="Y1399" s="9"/>
      <c r="Z1399" s="9"/>
      <c r="AA1399" s="9"/>
      <c r="AB1399" s="9"/>
      <c r="AC1399" s="9"/>
      <c r="AD1399" s="9"/>
      <c r="AE1399" s="9"/>
      <c r="AF1399" s="9"/>
      <c r="AG1399" s="9"/>
      <c r="AH1399" s="9"/>
    </row>
    <row r="1400" spans="5:34" s="1" customFormat="1">
      <c r="E1400" s="25"/>
      <c r="F1400" s="25"/>
      <c r="X1400" s="9"/>
      <c r="Y1400" s="9"/>
      <c r="Z1400" s="9"/>
      <c r="AA1400" s="9"/>
      <c r="AB1400" s="9"/>
      <c r="AC1400" s="9"/>
      <c r="AD1400" s="9"/>
      <c r="AE1400" s="9"/>
      <c r="AF1400" s="9"/>
      <c r="AG1400" s="9"/>
      <c r="AH1400" s="9"/>
    </row>
    <row r="1401" spans="5:34" s="1" customFormat="1">
      <c r="E1401" s="25"/>
      <c r="F1401" s="25"/>
      <c r="X1401" s="9"/>
      <c r="Y1401" s="9"/>
      <c r="Z1401" s="9"/>
      <c r="AA1401" s="9"/>
      <c r="AB1401" s="9"/>
      <c r="AC1401" s="9"/>
      <c r="AD1401" s="9"/>
      <c r="AE1401" s="9"/>
      <c r="AF1401" s="9"/>
      <c r="AG1401" s="9"/>
      <c r="AH1401" s="9"/>
    </row>
    <row r="1402" spans="5:34" s="1" customFormat="1">
      <c r="E1402" s="25"/>
      <c r="F1402" s="25"/>
      <c r="X1402" s="9"/>
      <c r="Y1402" s="9"/>
      <c r="Z1402" s="9"/>
      <c r="AA1402" s="9"/>
      <c r="AB1402" s="9"/>
      <c r="AC1402" s="9"/>
      <c r="AD1402" s="9"/>
      <c r="AE1402" s="9"/>
      <c r="AF1402" s="9"/>
      <c r="AG1402" s="9"/>
      <c r="AH1402" s="9"/>
    </row>
    <row r="1403" spans="5:34" s="1" customFormat="1">
      <c r="E1403" s="25"/>
      <c r="F1403" s="25"/>
      <c r="X1403" s="9"/>
      <c r="Y1403" s="9"/>
      <c r="Z1403" s="9"/>
      <c r="AA1403" s="9"/>
      <c r="AB1403" s="9"/>
      <c r="AC1403" s="9"/>
      <c r="AD1403" s="9"/>
      <c r="AE1403" s="9"/>
      <c r="AF1403" s="9"/>
      <c r="AG1403" s="9"/>
      <c r="AH1403" s="9"/>
    </row>
    <row r="1404" spans="5:34" s="1" customFormat="1">
      <c r="E1404" s="25"/>
      <c r="F1404" s="25"/>
      <c r="X1404" s="9"/>
      <c r="Y1404" s="9"/>
      <c r="Z1404" s="9"/>
      <c r="AA1404" s="9"/>
      <c r="AB1404" s="9"/>
      <c r="AC1404" s="9"/>
      <c r="AD1404" s="9"/>
      <c r="AE1404" s="9"/>
      <c r="AF1404" s="9"/>
      <c r="AG1404" s="9"/>
      <c r="AH1404" s="9"/>
    </row>
    <row r="1405" spans="5:34" s="1" customFormat="1">
      <c r="E1405" s="25"/>
      <c r="F1405" s="25"/>
      <c r="X1405" s="9"/>
      <c r="Y1405" s="9"/>
      <c r="Z1405" s="9"/>
      <c r="AA1405" s="9"/>
      <c r="AB1405" s="9"/>
      <c r="AC1405" s="9"/>
      <c r="AD1405" s="9"/>
      <c r="AE1405" s="9"/>
      <c r="AF1405" s="9"/>
      <c r="AG1405" s="9"/>
      <c r="AH1405" s="9"/>
    </row>
    <row r="1406" spans="5:34" s="1" customFormat="1">
      <c r="E1406" s="25"/>
      <c r="F1406" s="25"/>
      <c r="X1406" s="9"/>
      <c r="Y1406" s="9"/>
      <c r="Z1406" s="9"/>
      <c r="AA1406" s="9"/>
      <c r="AB1406" s="9"/>
      <c r="AC1406" s="9"/>
      <c r="AD1406" s="9"/>
      <c r="AE1406" s="9"/>
      <c r="AF1406" s="9"/>
      <c r="AG1406" s="9"/>
      <c r="AH1406" s="9"/>
    </row>
    <row r="1407" spans="5:34" s="1" customFormat="1">
      <c r="E1407" s="25"/>
      <c r="F1407" s="25"/>
      <c r="X1407" s="9"/>
      <c r="Y1407" s="9"/>
      <c r="Z1407" s="9"/>
      <c r="AA1407" s="9"/>
      <c r="AB1407" s="9"/>
      <c r="AC1407" s="9"/>
      <c r="AD1407" s="9"/>
      <c r="AE1407" s="9"/>
      <c r="AF1407" s="9"/>
      <c r="AG1407" s="9"/>
      <c r="AH1407" s="9"/>
    </row>
    <row r="1408" spans="5:34" s="1" customFormat="1">
      <c r="E1408" s="25"/>
      <c r="F1408" s="25"/>
      <c r="X1408" s="9"/>
      <c r="Y1408" s="9"/>
      <c r="Z1408" s="9"/>
      <c r="AA1408" s="9"/>
      <c r="AB1408" s="9"/>
      <c r="AC1408" s="9"/>
      <c r="AD1408" s="9"/>
      <c r="AE1408" s="9"/>
      <c r="AF1408" s="9"/>
      <c r="AG1408" s="9"/>
      <c r="AH1408" s="9"/>
    </row>
    <row r="1409" spans="5:34" s="1" customFormat="1">
      <c r="E1409" s="25"/>
      <c r="F1409" s="25"/>
      <c r="X1409" s="9"/>
      <c r="Y1409" s="9"/>
      <c r="Z1409" s="9"/>
      <c r="AA1409" s="9"/>
      <c r="AB1409" s="9"/>
      <c r="AC1409" s="9"/>
      <c r="AD1409" s="9"/>
      <c r="AE1409" s="9"/>
      <c r="AF1409" s="9"/>
      <c r="AG1409" s="9"/>
      <c r="AH1409" s="9"/>
    </row>
    <row r="1410" spans="5:34" s="1" customFormat="1">
      <c r="E1410" s="25"/>
      <c r="F1410" s="25"/>
      <c r="X1410" s="9"/>
      <c r="Y1410" s="9"/>
      <c r="Z1410" s="9"/>
      <c r="AA1410" s="9"/>
      <c r="AB1410" s="9"/>
      <c r="AC1410" s="9"/>
      <c r="AD1410" s="9"/>
      <c r="AE1410" s="9"/>
      <c r="AF1410" s="9"/>
      <c r="AG1410" s="9"/>
      <c r="AH1410" s="9"/>
    </row>
    <row r="1411" spans="5:34" s="1" customFormat="1">
      <c r="E1411" s="25"/>
      <c r="F1411" s="25"/>
      <c r="X1411" s="9"/>
      <c r="Y1411" s="9"/>
      <c r="Z1411" s="9"/>
      <c r="AA1411" s="9"/>
      <c r="AB1411" s="9"/>
      <c r="AC1411" s="9"/>
      <c r="AD1411" s="9"/>
      <c r="AE1411" s="9"/>
      <c r="AF1411" s="9"/>
      <c r="AG1411" s="9"/>
      <c r="AH1411" s="9"/>
    </row>
    <row r="1412" spans="5:34" s="1" customFormat="1">
      <c r="E1412" s="25"/>
      <c r="F1412" s="25"/>
      <c r="X1412" s="9"/>
      <c r="Y1412" s="9"/>
      <c r="Z1412" s="9"/>
      <c r="AA1412" s="9"/>
      <c r="AB1412" s="9"/>
      <c r="AC1412" s="9"/>
      <c r="AD1412" s="9"/>
      <c r="AE1412" s="9"/>
      <c r="AF1412" s="9"/>
      <c r="AG1412" s="9"/>
      <c r="AH1412" s="9"/>
    </row>
    <row r="1413" spans="5:34" s="1" customFormat="1">
      <c r="E1413" s="25"/>
      <c r="F1413" s="25"/>
      <c r="X1413" s="9"/>
      <c r="Y1413" s="9"/>
      <c r="Z1413" s="9"/>
      <c r="AA1413" s="9"/>
      <c r="AB1413" s="9"/>
      <c r="AC1413" s="9"/>
      <c r="AD1413" s="9"/>
      <c r="AE1413" s="9"/>
      <c r="AF1413" s="9"/>
      <c r="AG1413" s="9"/>
      <c r="AH1413" s="9"/>
    </row>
    <row r="1414" spans="5:34" s="1" customFormat="1">
      <c r="E1414" s="25"/>
      <c r="F1414" s="25"/>
      <c r="X1414" s="9"/>
      <c r="Y1414" s="9"/>
      <c r="Z1414" s="9"/>
      <c r="AA1414" s="9"/>
      <c r="AB1414" s="9"/>
      <c r="AC1414" s="9"/>
      <c r="AD1414" s="9"/>
      <c r="AE1414" s="9"/>
      <c r="AF1414" s="9"/>
      <c r="AG1414" s="9"/>
      <c r="AH1414" s="9"/>
    </row>
    <row r="1415" spans="5:34" s="1" customFormat="1">
      <c r="E1415" s="25"/>
      <c r="F1415" s="25"/>
      <c r="X1415" s="9"/>
      <c r="Y1415" s="9"/>
      <c r="Z1415" s="9"/>
      <c r="AA1415" s="9"/>
      <c r="AB1415" s="9"/>
      <c r="AC1415" s="9"/>
      <c r="AD1415" s="9"/>
      <c r="AE1415" s="9"/>
      <c r="AF1415" s="9"/>
      <c r="AG1415" s="9"/>
      <c r="AH1415" s="9"/>
    </row>
    <row r="1416" spans="5:34" s="1" customFormat="1">
      <c r="E1416" s="25"/>
      <c r="F1416" s="25"/>
      <c r="X1416" s="9"/>
      <c r="Y1416" s="9"/>
      <c r="Z1416" s="9"/>
      <c r="AA1416" s="9"/>
      <c r="AB1416" s="9"/>
      <c r="AC1416" s="9"/>
      <c r="AD1416" s="9"/>
      <c r="AE1416" s="9"/>
      <c r="AF1416" s="9"/>
      <c r="AG1416" s="9"/>
      <c r="AH1416" s="9"/>
    </row>
    <row r="1417" spans="5:34" s="1" customFormat="1">
      <c r="E1417" s="25"/>
      <c r="F1417" s="25"/>
      <c r="X1417" s="9"/>
      <c r="Y1417" s="9"/>
      <c r="Z1417" s="9"/>
      <c r="AA1417" s="9"/>
      <c r="AB1417" s="9"/>
      <c r="AC1417" s="9"/>
      <c r="AD1417" s="9"/>
      <c r="AE1417" s="9"/>
      <c r="AF1417" s="9"/>
      <c r="AG1417" s="9"/>
      <c r="AH1417" s="9"/>
    </row>
    <row r="1418" spans="5:34" s="1" customFormat="1">
      <c r="E1418" s="25"/>
      <c r="F1418" s="25"/>
      <c r="X1418" s="9"/>
      <c r="Y1418" s="9"/>
      <c r="Z1418" s="9"/>
      <c r="AA1418" s="9"/>
      <c r="AB1418" s="9"/>
      <c r="AC1418" s="9"/>
      <c r="AD1418" s="9"/>
      <c r="AE1418" s="9"/>
      <c r="AF1418" s="9"/>
      <c r="AG1418" s="9"/>
      <c r="AH1418" s="9"/>
    </row>
    <row r="1419" spans="5:34" s="1" customFormat="1">
      <c r="E1419" s="25"/>
      <c r="F1419" s="25"/>
      <c r="X1419" s="9"/>
      <c r="Y1419" s="9"/>
      <c r="Z1419" s="9"/>
      <c r="AA1419" s="9"/>
      <c r="AB1419" s="9"/>
      <c r="AC1419" s="9"/>
      <c r="AD1419" s="9"/>
      <c r="AE1419" s="9"/>
      <c r="AF1419" s="9"/>
      <c r="AG1419" s="9"/>
      <c r="AH1419" s="9"/>
    </row>
    <row r="1420" spans="5:34" s="1" customFormat="1">
      <c r="E1420" s="25"/>
      <c r="F1420" s="25"/>
      <c r="X1420" s="9"/>
      <c r="Y1420" s="9"/>
      <c r="Z1420" s="9"/>
      <c r="AA1420" s="9"/>
      <c r="AB1420" s="9"/>
      <c r="AC1420" s="9"/>
      <c r="AD1420" s="9"/>
      <c r="AE1420" s="9"/>
      <c r="AF1420" s="9"/>
      <c r="AG1420" s="9"/>
      <c r="AH1420" s="9"/>
    </row>
    <row r="1421" spans="5:34" s="1" customFormat="1">
      <c r="E1421" s="25"/>
      <c r="F1421" s="25"/>
      <c r="X1421" s="9"/>
      <c r="Y1421" s="9"/>
      <c r="Z1421" s="9"/>
      <c r="AA1421" s="9"/>
      <c r="AB1421" s="9"/>
      <c r="AC1421" s="9"/>
      <c r="AD1421" s="9"/>
      <c r="AE1421" s="9"/>
      <c r="AF1421" s="9"/>
      <c r="AG1421" s="9"/>
      <c r="AH1421" s="9"/>
    </row>
    <row r="1422" spans="5:34" s="1" customFormat="1">
      <c r="E1422" s="25"/>
      <c r="F1422" s="25"/>
      <c r="X1422" s="9"/>
      <c r="Y1422" s="9"/>
      <c r="Z1422" s="9"/>
      <c r="AA1422" s="9"/>
      <c r="AB1422" s="9"/>
      <c r="AC1422" s="9"/>
      <c r="AD1422" s="9"/>
      <c r="AE1422" s="9"/>
      <c r="AF1422" s="9"/>
      <c r="AG1422" s="9"/>
      <c r="AH1422" s="9"/>
    </row>
    <row r="1423" spans="5:34" s="1" customFormat="1">
      <c r="E1423" s="25"/>
      <c r="F1423" s="25"/>
      <c r="X1423" s="9"/>
      <c r="Y1423" s="9"/>
      <c r="Z1423" s="9"/>
      <c r="AA1423" s="9"/>
      <c r="AB1423" s="9"/>
      <c r="AC1423" s="9"/>
      <c r="AD1423" s="9"/>
      <c r="AE1423" s="9"/>
      <c r="AF1423" s="9"/>
      <c r="AG1423" s="9"/>
      <c r="AH1423" s="9"/>
    </row>
    <row r="1424" spans="5:34" s="1" customFormat="1">
      <c r="E1424" s="25"/>
      <c r="F1424" s="25"/>
      <c r="X1424" s="9"/>
      <c r="Y1424" s="9"/>
      <c r="Z1424" s="9"/>
      <c r="AA1424" s="9"/>
      <c r="AB1424" s="9"/>
      <c r="AC1424" s="9"/>
      <c r="AD1424" s="9"/>
      <c r="AE1424" s="9"/>
      <c r="AF1424" s="9"/>
      <c r="AG1424" s="9"/>
      <c r="AH1424" s="9"/>
    </row>
    <row r="1425" spans="5:34" s="1" customFormat="1">
      <c r="E1425" s="25"/>
      <c r="F1425" s="25"/>
      <c r="X1425" s="9"/>
      <c r="Y1425" s="9"/>
      <c r="Z1425" s="9"/>
      <c r="AA1425" s="9"/>
      <c r="AB1425" s="9"/>
      <c r="AC1425" s="9"/>
      <c r="AD1425" s="9"/>
      <c r="AE1425" s="9"/>
      <c r="AF1425" s="9"/>
      <c r="AG1425" s="9"/>
      <c r="AH1425" s="9"/>
    </row>
    <row r="1426" spans="5:34" s="1" customFormat="1">
      <c r="E1426" s="25"/>
      <c r="F1426" s="25"/>
      <c r="X1426" s="9"/>
      <c r="Y1426" s="9"/>
      <c r="Z1426" s="9"/>
      <c r="AA1426" s="9"/>
      <c r="AB1426" s="9"/>
      <c r="AC1426" s="9"/>
      <c r="AD1426" s="9"/>
      <c r="AE1426" s="9"/>
      <c r="AF1426" s="9"/>
      <c r="AG1426" s="9"/>
      <c r="AH1426" s="9"/>
    </row>
    <row r="1427" spans="5:34" s="1" customFormat="1">
      <c r="E1427" s="25"/>
      <c r="F1427" s="25"/>
      <c r="X1427" s="9"/>
      <c r="Y1427" s="9"/>
      <c r="Z1427" s="9"/>
      <c r="AA1427" s="9"/>
      <c r="AB1427" s="9"/>
      <c r="AC1427" s="9"/>
      <c r="AD1427" s="9"/>
      <c r="AE1427" s="9"/>
      <c r="AF1427" s="9"/>
      <c r="AG1427" s="9"/>
      <c r="AH1427" s="9"/>
    </row>
    <row r="1428" spans="5:34" s="1" customFormat="1">
      <c r="E1428" s="25"/>
      <c r="F1428" s="25"/>
      <c r="X1428" s="9"/>
      <c r="Y1428" s="9"/>
      <c r="Z1428" s="9"/>
      <c r="AA1428" s="9"/>
      <c r="AB1428" s="9"/>
      <c r="AC1428" s="9"/>
      <c r="AD1428" s="9"/>
      <c r="AE1428" s="9"/>
      <c r="AF1428" s="9"/>
      <c r="AG1428" s="9"/>
      <c r="AH1428" s="9"/>
    </row>
    <row r="1429" spans="5:34" s="1" customFormat="1">
      <c r="E1429" s="25"/>
      <c r="F1429" s="25"/>
      <c r="X1429" s="9"/>
      <c r="Y1429" s="9"/>
      <c r="Z1429" s="9"/>
      <c r="AA1429" s="9"/>
      <c r="AB1429" s="9"/>
      <c r="AC1429" s="9"/>
      <c r="AD1429" s="9"/>
      <c r="AE1429" s="9"/>
      <c r="AF1429" s="9"/>
      <c r="AG1429" s="9"/>
      <c r="AH1429" s="9"/>
    </row>
    <row r="1430" spans="5:34" s="1" customFormat="1">
      <c r="E1430" s="25"/>
      <c r="F1430" s="25"/>
      <c r="X1430" s="9"/>
      <c r="Y1430" s="9"/>
      <c r="Z1430" s="9"/>
      <c r="AA1430" s="9"/>
      <c r="AB1430" s="9"/>
      <c r="AC1430" s="9"/>
      <c r="AD1430" s="9"/>
      <c r="AE1430" s="9"/>
      <c r="AF1430" s="9"/>
      <c r="AG1430" s="9"/>
      <c r="AH1430" s="9"/>
    </row>
    <row r="1431" spans="5:34" s="1" customFormat="1">
      <c r="E1431" s="25"/>
      <c r="F1431" s="25"/>
      <c r="X1431" s="9"/>
      <c r="Y1431" s="9"/>
      <c r="Z1431" s="9"/>
      <c r="AA1431" s="9"/>
      <c r="AB1431" s="9"/>
      <c r="AC1431" s="9"/>
      <c r="AD1431" s="9"/>
      <c r="AE1431" s="9"/>
      <c r="AF1431" s="9"/>
      <c r="AG1431" s="9"/>
      <c r="AH1431" s="9"/>
    </row>
    <row r="1432" spans="5:34" s="1" customFormat="1">
      <c r="E1432" s="25"/>
      <c r="F1432" s="25"/>
      <c r="X1432" s="9"/>
      <c r="Y1432" s="9"/>
      <c r="Z1432" s="9"/>
      <c r="AA1432" s="9"/>
      <c r="AB1432" s="9"/>
      <c r="AC1432" s="9"/>
      <c r="AD1432" s="9"/>
      <c r="AE1432" s="9"/>
      <c r="AF1432" s="9"/>
      <c r="AG1432" s="9"/>
      <c r="AH1432" s="9"/>
    </row>
    <row r="1433" spans="5:34" s="1" customFormat="1">
      <c r="E1433" s="25"/>
      <c r="F1433" s="25"/>
      <c r="X1433" s="9"/>
      <c r="Y1433" s="9"/>
      <c r="Z1433" s="9"/>
      <c r="AA1433" s="9"/>
      <c r="AB1433" s="9"/>
      <c r="AC1433" s="9"/>
      <c r="AD1433" s="9"/>
      <c r="AE1433" s="9"/>
      <c r="AF1433" s="9"/>
      <c r="AG1433" s="9"/>
      <c r="AH1433" s="9"/>
    </row>
    <row r="1434" spans="5:34" s="1" customFormat="1">
      <c r="E1434" s="25"/>
      <c r="F1434" s="25"/>
      <c r="X1434" s="9"/>
      <c r="Y1434" s="9"/>
      <c r="Z1434" s="9"/>
      <c r="AA1434" s="9"/>
      <c r="AB1434" s="9"/>
      <c r="AC1434" s="9"/>
      <c r="AD1434" s="9"/>
      <c r="AE1434" s="9"/>
      <c r="AF1434" s="9"/>
      <c r="AG1434" s="9"/>
      <c r="AH1434" s="9"/>
    </row>
    <row r="1435" spans="5:34" s="1" customFormat="1">
      <c r="E1435" s="25"/>
      <c r="F1435" s="25"/>
      <c r="X1435" s="9"/>
      <c r="Y1435" s="9"/>
      <c r="Z1435" s="9"/>
      <c r="AA1435" s="9"/>
      <c r="AB1435" s="9"/>
      <c r="AC1435" s="9"/>
      <c r="AD1435" s="9"/>
      <c r="AE1435" s="9"/>
      <c r="AF1435" s="9"/>
      <c r="AG1435" s="9"/>
      <c r="AH1435" s="9"/>
    </row>
    <row r="1436" spans="5:34" s="1" customFormat="1">
      <c r="E1436" s="25"/>
      <c r="F1436" s="25"/>
      <c r="X1436" s="9"/>
      <c r="Y1436" s="9"/>
      <c r="Z1436" s="9"/>
      <c r="AA1436" s="9"/>
      <c r="AB1436" s="9"/>
      <c r="AC1436" s="9"/>
      <c r="AD1436" s="9"/>
      <c r="AE1436" s="9"/>
      <c r="AF1436" s="9"/>
      <c r="AG1436" s="9"/>
      <c r="AH1436" s="9"/>
    </row>
    <row r="1437" spans="5:34" s="1" customFormat="1">
      <c r="E1437" s="25"/>
      <c r="F1437" s="25"/>
      <c r="X1437" s="9"/>
      <c r="Y1437" s="9"/>
      <c r="Z1437" s="9"/>
      <c r="AA1437" s="9"/>
      <c r="AB1437" s="9"/>
      <c r="AC1437" s="9"/>
      <c r="AD1437" s="9"/>
      <c r="AE1437" s="9"/>
      <c r="AF1437" s="9"/>
      <c r="AG1437" s="9"/>
      <c r="AH1437" s="9"/>
    </row>
    <row r="1438" spans="5:34" s="1" customFormat="1">
      <c r="E1438" s="25"/>
      <c r="F1438" s="25"/>
      <c r="X1438" s="9"/>
      <c r="Y1438" s="9"/>
      <c r="Z1438" s="9"/>
      <c r="AA1438" s="9"/>
      <c r="AB1438" s="9"/>
      <c r="AC1438" s="9"/>
      <c r="AD1438" s="9"/>
      <c r="AE1438" s="9"/>
      <c r="AF1438" s="9"/>
      <c r="AG1438" s="9"/>
      <c r="AH1438" s="9"/>
    </row>
    <row r="1439" spans="5:34" s="1" customFormat="1">
      <c r="E1439" s="25"/>
      <c r="F1439" s="25"/>
      <c r="X1439" s="9"/>
      <c r="Y1439" s="9"/>
      <c r="Z1439" s="9"/>
      <c r="AA1439" s="9"/>
      <c r="AB1439" s="9"/>
      <c r="AC1439" s="9"/>
      <c r="AD1439" s="9"/>
      <c r="AE1439" s="9"/>
      <c r="AF1439" s="9"/>
      <c r="AG1439" s="9"/>
      <c r="AH1439" s="9"/>
    </row>
    <row r="1440" spans="5:34" s="1" customFormat="1">
      <c r="E1440" s="25"/>
      <c r="F1440" s="25"/>
      <c r="X1440" s="9"/>
      <c r="Y1440" s="9"/>
      <c r="Z1440" s="9"/>
      <c r="AA1440" s="9"/>
      <c r="AB1440" s="9"/>
      <c r="AC1440" s="9"/>
      <c r="AD1440" s="9"/>
      <c r="AE1440" s="9"/>
      <c r="AF1440" s="9"/>
      <c r="AG1440" s="9"/>
      <c r="AH1440" s="9"/>
    </row>
    <row r="1441" spans="5:34" s="1" customFormat="1">
      <c r="E1441" s="25"/>
      <c r="F1441" s="25"/>
      <c r="X1441" s="9"/>
      <c r="Y1441" s="9"/>
      <c r="Z1441" s="9"/>
      <c r="AA1441" s="9"/>
      <c r="AB1441" s="9"/>
      <c r="AC1441" s="9"/>
      <c r="AD1441" s="9"/>
      <c r="AE1441" s="9"/>
      <c r="AF1441" s="9"/>
      <c r="AG1441" s="9"/>
      <c r="AH1441" s="9"/>
    </row>
    <row r="1442" spans="5:34" s="1" customFormat="1">
      <c r="E1442" s="25"/>
      <c r="F1442" s="25"/>
      <c r="X1442" s="9"/>
      <c r="Y1442" s="9"/>
      <c r="Z1442" s="9"/>
      <c r="AA1442" s="9"/>
      <c r="AB1442" s="9"/>
      <c r="AC1442" s="9"/>
      <c r="AD1442" s="9"/>
      <c r="AE1442" s="9"/>
      <c r="AF1442" s="9"/>
      <c r="AG1442" s="9"/>
      <c r="AH1442" s="9"/>
    </row>
    <row r="1443" spans="5:34" s="1" customFormat="1">
      <c r="E1443" s="25"/>
      <c r="F1443" s="25"/>
      <c r="X1443" s="9"/>
      <c r="Y1443" s="9"/>
      <c r="Z1443" s="9"/>
      <c r="AA1443" s="9"/>
      <c r="AB1443" s="9"/>
      <c r="AC1443" s="9"/>
      <c r="AD1443" s="9"/>
      <c r="AE1443" s="9"/>
      <c r="AF1443" s="9"/>
      <c r="AG1443" s="9"/>
      <c r="AH1443" s="9"/>
    </row>
    <row r="1444" spans="5:34" s="1" customFormat="1">
      <c r="E1444" s="25"/>
      <c r="F1444" s="25"/>
      <c r="X1444" s="9"/>
      <c r="Y1444" s="9"/>
      <c r="Z1444" s="9"/>
      <c r="AA1444" s="9"/>
      <c r="AB1444" s="9"/>
      <c r="AC1444" s="9"/>
      <c r="AD1444" s="9"/>
      <c r="AE1444" s="9"/>
      <c r="AF1444" s="9"/>
      <c r="AG1444" s="9"/>
      <c r="AH1444" s="9"/>
    </row>
    <row r="1445" spans="5:34" s="1" customFormat="1">
      <c r="E1445" s="25"/>
      <c r="F1445" s="25"/>
      <c r="X1445" s="9"/>
      <c r="Y1445" s="9"/>
      <c r="Z1445" s="9"/>
      <c r="AA1445" s="9"/>
      <c r="AB1445" s="9"/>
      <c r="AC1445" s="9"/>
      <c r="AD1445" s="9"/>
      <c r="AE1445" s="9"/>
      <c r="AF1445" s="9"/>
      <c r="AG1445" s="9"/>
      <c r="AH1445" s="9"/>
    </row>
    <row r="1446" spans="5:34" s="1" customFormat="1">
      <c r="E1446" s="25"/>
      <c r="F1446" s="25"/>
      <c r="X1446" s="9"/>
      <c r="Y1446" s="9"/>
      <c r="Z1446" s="9"/>
      <c r="AA1446" s="9"/>
      <c r="AB1446" s="9"/>
      <c r="AC1446" s="9"/>
      <c r="AD1446" s="9"/>
      <c r="AE1446" s="9"/>
      <c r="AF1446" s="9"/>
      <c r="AG1446" s="9"/>
      <c r="AH1446" s="9"/>
    </row>
    <row r="1447" spans="5:34" s="1" customFormat="1">
      <c r="E1447" s="25"/>
      <c r="F1447" s="25"/>
      <c r="X1447" s="9"/>
      <c r="Y1447" s="9"/>
      <c r="Z1447" s="9"/>
      <c r="AA1447" s="9"/>
      <c r="AB1447" s="9"/>
      <c r="AC1447" s="9"/>
      <c r="AD1447" s="9"/>
      <c r="AE1447" s="9"/>
      <c r="AF1447" s="9"/>
      <c r="AG1447" s="9"/>
      <c r="AH1447" s="9"/>
    </row>
    <row r="1448" spans="5:34" s="1" customFormat="1">
      <c r="E1448" s="25"/>
      <c r="F1448" s="25"/>
      <c r="X1448" s="9"/>
      <c r="Y1448" s="9"/>
      <c r="Z1448" s="9"/>
      <c r="AA1448" s="9"/>
      <c r="AB1448" s="9"/>
      <c r="AC1448" s="9"/>
      <c r="AD1448" s="9"/>
      <c r="AE1448" s="9"/>
      <c r="AF1448" s="9"/>
      <c r="AG1448" s="9"/>
      <c r="AH1448" s="9"/>
    </row>
    <row r="1449" spans="5:34" s="1" customFormat="1">
      <c r="E1449" s="25"/>
      <c r="F1449" s="25"/>
      <c r="X1449" s="9"/>
      <c r="Y1449" s="9"/>
      <c r="Z1449" s="9"/>
      <c r="AA1449" s="9"/>
      <c r="AB1449" s="9"/>
      <c r="AC1449" s="9"/>
      <c r="AD1449" s="9"/>
      <c r="AE1449" s="9"/>
      <c r="AF1449" s="9"/>
      <c r="AG1449" s="9"/>
      <c r="AH1449" s="9"/>
    </row>
    <row r="1450" spans="5:34" s="1" customFormat="1">
      <c r="E1450" s="25"/>
      <c r="F1450" s="25"/>
      <c r="X1450" s="9"/>
      <c r="Y1450" s="9"/>
      <c r="Z1450" s="9"/>
      <c r="AA1450" s="9"/>
      <c r="AB1450" s="9"/>
      <c r="AC1450" s="9"/>
      <c r="AD1450" s="9"/>
      <c r="AE1450" s="9"/>
      <c r="AF1450" s="9"/>
      <c r="AG1450" s="9"/>
      <c r="AH1450" s="9"/>
    </row>
    <row r="1451" spans="5:34" s="1" customFormat="1">
      <c r="E1451" s="25"/>
      <c r="F1451" s="25"/>
      <c r="X1451" s="9"/>
      <c r="Y1451" s="9"/>
      <c r="Z1451" s="9"/>
      <c r="AA1451" s="9"/>
      <c r="AB1451" s="9"/>
      <c r="AC1451" s="9"/>
      <c r="AD1451" s="9"/>
      <c r="AE1451" s="9"/>
      <c r="AF1451" s="9"/>
      <c r="AG1451" s="9"/>
      <c r="AH1451" s="9"/>
    </row>
    <row r="1452" spans="5:34" s="1" customFormat="1">
      <c r="E1452" s="25"/>
      <c r="F1452" s="25"/>
      <c r="X1452" s="9"/>
      <c r="Y1452" s="9"/>
      <c r="Z1452" s="9"/>
      <c r="AA1452" s="9"/>
      <c r="AB1452" s="9"/>
      <c r="AC1452" s="9"/>
      <c r="AD1452" s="9"/>
      <c r="AE1452" s="9"/>
      <c r="AF1452" s="9"/>
      <c r="AG1452" s="9"/>
      <c r="AH1452" s="9"/>
    </row>
    <row r="1453" spans="5:34" s="1" customFormat="1">
      <c r="E1453" s="25"/>
      <c r="F1453" s="25"/>
      <c r="X1453" s="9"/>
      <c r="Y1453" s="9"/>
      <c r="Z1453" s="9"/>
      <c r="AA1453" s="9"/>
      <c r="AB1453" s="9"/>
      <c r="AC1453" s="9"/>
      <c r="AD1453" s="9"/>
      <c r="AE1453" s="9"/>
      <c r="AF1453" s="9"/>
      <c r="AG1453" s="9"/>
      <c r="AH1453" s="9"/>
    </row>
    <row r="1454" spans="5:34" s="1" customFormat="1">
      <c r="E1454" s="25"/>
      <c r="F1454" s="25"/>
      <c r="X1454" s="9"/>
      <c r="Y1454" s="9"/>
      <c r="Z1454" s="9"/>
      <c r="AA1454" s="9"/>
      <c r="AB1454" s="9"/>
      <c r="AC1454" s="9"/>
      <c r="AD1454" s="9"/>
      <c r="AE1454" s="9"/>
      <c r="AF1454" s="9"/>
      <c r="AG1454" s="9"/>
      <c r="AH1454" s="9"/>
    </row>
    <row r="1455" spans="5:34" s="1" customFormat="1">
      <c r="E1455" s="25"/>
      <c r="F1455" s="25"/>
      <c r="X1455" s="9"/>
      <c r="Y1455" s="9"/>
      <c r="Z1455" s="9"/>
      <c r="AA1455" s="9"/>
      <c r="AB1455" s="9"/>
      <c r="AC1455" s="9"/>
      <c r="AD1455" s="9"/>
      <c r="AE1455" s="9"/>
      <c r="AF1455" s="9"/>
      <c r="AG1455" s="9"/>
      <c r="AH1455" s="9"/>
    </row>
    <row r="1456" spans="5:34" s="1" customFormat="1">
      <c r="E1456" s="25"/>
      <c r="F1456" s="25"/>
      <c r="X1456" s="9"/>
      <c r="Y1456" s="9"/>
      <c r="Z1456" s="9"/>
      <c r="AA1456" s="9"/>
      <c r="AB1456" s="9"/>
      <c r="AC1456" s="9"/>
      <c r="AD1456" s="9"/>
      <c r="AE1456" s="9"/>
      <c r="AF1456" s="9"/>
      <c r="AG1456" s="9"/>
      <c r="AH1456" s="9"/>
    </row>
    <row r="1457" spans="5:34" s="1" customFormat="1">
      <c r="E1457" s="25"/>
      <c r="F1457" s="25"/>
      <c r="X1457" s="9"/>
      <c r="Y1457" s="9"/>
      <c r="Z1457" s="9"/>
      <c r="AA1457" s="9"/>
      <c r="AB1457" s="9"/>
      <c r="AC1457" s="9"/>
      <c r="AD1457" s="9"/>
      <c r="AE1457" s="9"/>
      <c r="AF1457" s="9"/>
      <c r="AG1457" s="9"/>
      <c r="AH1457" s="9"/>
    </row>
    <row r="1458" spans="5:34" s="1" customFormat="1">
      <c r="E1458" s="25"/>
      <c r="F1458" s="25"/>
      <c r="X1458" s="9"/>
      <c r="Y1458" s="9"/>
      <c r="Z1458" s="9"/>
      <c r="AA1458" s="9"/>
      <c r="AB1458" s="9"/>
      <c r="AC1458" s="9"/>
      <c r="AD1458" s="9"/>
      <c r="AE1458" s="9"/>
      <c r="AF1458" s="9"/>
      <c r="AG1458" s="9"/>
      <c r="AH1458" s="9"/>
    </row>
    <row r="1459" spans="5:34" s="1" customFormat="1">
      <c r="E1459" s="25"/>
      <c r="F1459" s="25"/>
      <c r="X1459" s="9"/>
      <c r="Y1459" s="9"/>
      <c r="Z1459" s="9"/>
      <c r="AA1459" s="9"/>
      <c r="AB1459" s="9"/>
      <c r="AC1459" s="9"/>
      <c r="AD1459" s="9"/>
      <c r="AE1459" s="9"/>
      <c r="AF1459" s="9"/>
      <c r="AG1459" s="9"/>
      <c r="AH1459" s="9"/>
    </row>
    <row r="1460" spans="5:34" s="1" customFormat="1">
      <c r="E1460" s="25"/>
      <c r="F1460" s="25"/>
      <c r="X1460" s="9"/>
      <c r="Y1460" s="9"/>
      <c r="Z1460" s="9"/>
      <c r="AA1460" s="9"/>
      <c r="AB1460" s="9"/>
      <c r="AC1460" s="9"/>
      <c r="AD1460" s="9"/>
      <c r="AE1460" s="9"/>
      <c r="AF1460" s="9"/>
      <c r="AG1460" s="9"/>
      <c r="AH1460" s="9"/>
    </row>
    <row r="1461" spans="5:34" s="1" customFormat="1">
      <c r="E1461" s="25"/>
      <c r="F1461" s="25"/>
      <c r="X1461" s="9"/>
      <c r="Y1461" s="9"/>
      <c r="Z1461" s="9"/>
      <c r="AA1461" s="9"/>
      <c r="AB1461" s="9"/>
      <c r="AC1461" s="9"/>
      <c r="AD1461" s="9"/>
      <c r="AE1461" s="9"/>
      <c r="AF1461" s="9"/>
      <c r="AG1461" s="9"/>
      <c r="AH1461" s="9"/>
    </row>
    <row r="1462" spans="5:34" s="1" customFormat="1">
      <c r="E1462" s="25"/>
      <c r="F1462" s="25"/>
      <c r="X1462" s="9"/>
      <c r="Y1462" s="9"/>
      <c r="Z1462" s="9"/>
      <c r="AA1462" s="9"/>
      <c r="AB1462" s="9"/>
      <c r="AC1462" s="9"/>
      <c r="AD1462" s="9"/>
      <c r="AE1462" s="9"/>
      <c r="AF1462" s="9"/>
      <c r="AG1462" s="9"/>
      <c r="AH1462" s="9"/>
    </row>
    <row r="1463" spans="5:34" s="1" customFormat="1">
      <c r="E1463" s="25"/>
      <c r="F1463" s="25"/>
      <c r="X1463" s="9"/>
      <c r="Y1463" s="9"/>
      <c r="Z1463" s="9"/>
      <c r="AA1463" s="9"/>
      <c r="AB1463" s="9"/>
      <c r="AC1463" s="9"/>
      <c r="AD1463" s="9"/>
      <c r="AE1463" s="9"/>
      <c r="AF1463" s="9"/>
      <c r="AG1463" s="9"/>
      <c r="AH1463" s="9"/>
    </row>
    <row r="1464" spans="5:34" s="1" customFormat="1">
      <c r="E1464" s="25"/>
      <c r="F1464" s="25"/>
      <c r="X1464" s="9"/>
      <c r="Y1464" s="9"/>
      <c r="Z1464" s="9"/>
      <c r="AA1464" s="9"/>
      <c r="AB1464" s="9"/>
      <c r="AC1464" s="9"/>
      <c r="AD1464" s="9"/>
      <c r="AE1464" s="9"/>
      <c r="AF1464" s="9"/>
      <c r="AG1464" s="9"/>
      <c r="AH1464" s="9"/>
    </row>
    <row r="1465" spans="5:34" s="1" customFormat="1">
      <c r="E1465" s="25"/>
      <c r="F1465" s="25"/>
      <c r="X1465" s="9"/>
      <c r="Y1465" s="9"/>
      <c r="Z1465" s="9"/>
      <c r="AA1465" s="9"/>
      <c r="AB1465" s="9"/>
      <c r="AC1465" s="9"/>
      <c r="AD1465" s="9"/>
      <c r="AE1465" s="9"/>
      <c r="AF1465" s="9"/>
      <c r="AG1465" s="9"/>
      <c r="AH1465" s="9"/>
    </row>
    <row r="1466" spans="5:34" s="1" customFormat="1">
      <c r="E1466" s="25"/>
      <c r="F1466" s="25"/>
      <c r="X1466" s="9"/>
      <c r="Y1466" s="9"/>
      <c r="Z1466" s="9"/>
      <c r="AA1466" s="9"/>
      <c r="AB1466" s="9"/>
      <c r="AC1466" s="9"/>
      <c r="AD1466" s="9"/>
      <c r="AE1466" s="9"/>
      <c r="AF1466" s="9"/>
      <c r="AG1466" s="9"/>
      <c r="AH1466" s="9"/>
    </row>
    <row r="1467" spans="5:34" s="1" customFormat="1">
      <c r="E1467" s="25"/>
      <c r="F1467" s="25"/>
      <c r="X1467" s="9"/>
      <c r="Y1467" s="9"/>
      <c r="Z1467" s="9"/>
      <c r="AA1467" s="9"/>
      <c r="AB1467" s="9"/>
      <c r="AC1467" s="9"/>
      <c r="AD1467" s="9"/>
      <c r="AE1467" s="9"/>
      <c r="AF1467" s="9"/>
      <c r="AG1467" s="9"/>
      <c r="AH1467" s="9"/>
    </row>
    <row r="1468" spans="5:34" s="1" customFormat="1">
      <c r="E1468" s="25"/>
      <c r="F1468" s="25"/>
      <c r="X1468" s="9"/>
      <c r="Y1468" s="9"/>
      <c r="Z1468" s="9"/>
      <c r="AA1468" s="9"/>
      <c r="AB1468" s="9"/>
      <c r="AC1468" s="9"/>
      <c r="AD1468" s="9"/>
      <c r="AE1468" s="9"/>
      <c r="AF1468" s="9"/>
      <c r="AG1468" s="9"/>
      <c r="AH1468" s="9"/>
    </row>
    <row r="1469" spans="5:34" s="1" customFormat="1">
      <c r="E1469" s="25"/>
      <c r="F1469" s="25"/>
      <c r="X1469" s="9"/>
      <c r="Y1469" s="9"/>
      <c r="Z1469" s="9"/>
      <c r="AA1469" s="9"/>
      <c r="AB1469" s="9"/>
      <c r="AC1469" s="9"/>
      <c r="AD1469" s="9"/>
      <c r="AE1469" s="9"/>
      <c r="AF1469" s="9"/>
      <c r="AG1469" s="9"/>
      <c r="AH1469" s="9"/>
    </row>
    <row r="1470" spans="5:34" s="1" customFormat="1">
      <c r="E1470" s="25"/>
      <c r="F1470" s="25"/>
      <c r="X1470" s="9"/>
      <c r="Y1470" s="9"/>
      <c r="Z1470" s="9"/>
      <c r="AA1470" s="9"/>
      <c r="AB1470" s="9"/>
      <c r="AC1470" s="9"/>
      <c r="AD1470" s="9"/>
      <c r="AE1470" s="9"/>
      <c r="AF1470" s="9"/>
      <c r="AG1470" s="9"/>
      <c r="AH1470" s="9"/>
    </row>
    <row r="1471" spans="5:34" s="1" customFormat="1">
      <c r="E1471" s="25"/>
      <c r="F1471" s="25"/>
      <c r="X1471" s="9"/>
      <c r="Y1471" s="9"/>
      <c r="Z1471" s="9"/>
      <c r="AA1471" s="9"/>
      <c r="AB1471" s="9"/>
      <c r="AC1471" s="9"/>
      <c r="AD1471" s="9"/>
      <c r="AE1471" s="9"/>
      <c r="AF1471" s="9"/>
      <c r="AG1471" s="9"/>
      <c r="AH1471" s="9"/>
    </row>
    <row r="1472" spans="5:34" s="1" customFormat="1">
      <c r="E1472" s="25"/>
      <c r="F1472" s="25"/>
      <c r="X1472" s="9"/>
      <c r="Y1472" s="9"/>
      <c r="Z1472" s="9"/>
      <c r="AA1472" s="9"/>
      <c r="AB1472" s="9"/>
      <c r="AC1472" s="9"/>
      <c r="AD1472" s="9"/>
      <c r="AE1472" s="9"/>
      <c r="AF1472" s="9"/>
      <c r="AG1472" s="9"/>
      <c r="AH1472" s="9"/>
    </row>
    <row r="1473" spans="5:34" s="1" customFormat="1">
      <c r="E1473" s="25"/>
      <c r="F1473" s="25"/>
      <c r="X1473" s="9"/>
      <c r="Y1473" s="9"/>
      <c r="Z1473" s="9"/>
      <c r="AA1473" s="9"/>
      <c r="AB1473" s="9"/>
      <c r="AC1473" s="9"/>
      <c r="AD1473" s="9"/>
      <c r="AE1473" s="9"/>
      <c r="AF1473" s="9"/>
      <c r="AG1473" s="9"/>
      <c r="AH1473" s="9"/>
    </row>
    <row r="1474" spans="5:34" s="1" customFormat="1">
      <c r="E1474" s="25"/>
      <c r="F1474" s="25"/>
      <c r="X1474" s="9"/>
      <c r="Y1474" s="9"/>
      <c r="Z1474" s="9"/>
      <c r="AA1474" s="9"/>
      <c r="AB1474" s="9"/>
      <c r="AC1474" s="9"/>
      <c r="AD1474" s="9"/>
      <c r="AE1474" s="9"/>
      <c r="AF1474" s="9"/>
      <c r="AG1474" s="9"/>
      <c r="AH1474" s="9"/>
    </row>
    <row r="1475" spans="5:34" s="1" customFormat="1">
      <c r="E1475" s="25"/>
      <c r="F1475" s="25"/>
      <c r="X1475" s="9"/>
      <c r="Y1475" s="9"/>
      <c r="Z1475" s="9"/>
      <c r="AA1475" s="9"/>
      <c r="AB1475" s="9"/>
      <c r="AC1475" s="9"/>
      <c r="AD1475" s="9"/>
      <c r="AE1475" s="9"/>
      <c r="AF1475" s="9"/>
      <c r="AG1475" s="9"/>
      <c r="AH1475" s="9"/>
    </row>
    <row r="1476" spans="5:34" s="1" customFormat="1">
      <c r="E1476" s="25"/>
      <c r="F1476" s="25"/>
      <c r="X1476" s="9"/>
      <c r="Y1476" s="9"/>
      <c r="Z1476" s="9"/>
      <c r="AA1476" s="9"/>
      <c r="AB1476" s="9"/>
      <c r="AC1476" s="9"/>
      <c r="AD1476" s="9"/>
      <c r="AE1476" s="9"/>
      <c r="AF1476" s="9"/>
      <c r="AG1476" s="9"/>
      <c r="AH1476" s="9"/>
    </row>
    <row r="1477" spans="5:34" s="1" customFormat="1">
      <c r="E1477" s="25"/>
      <c r="F1477" s="25"/>
      <c r="X1477" s="9"/>
      <c r="Y1477" s="9"/>
      <c r="Z1477" s="9"/>
      <c r="AA1477" s="9"/>
      <c r="AB1477" s="9"/>
      <c r="AC1477" s="9"/>
      <c r="AD1477" s="9"/>
      <c r="AE1477" s="9"/>
      <c r="AF1477" s="9"/>
      <c r="AG1477" s="9"/>
      <c r="AH1477" s="9"/>
    </row>
    <row r="1478" spans="5:34" s="1" customFormat="1">
      <c r="E1478" s="25"/>
      <c r="F1478" s="25"/>
      <c r="X1478" s="9"/>
      <c r="Y1478" s="9"/>
      <c r="Z1478" s="9"/>
      <c r="AA1478" s="9"/>
      <c r="AB1478" s="9"/>
      <c r="AC1478" s="9"/>
      <c r="AD1478" s="9"/>
      <c r="AE1478" s="9"/>
      <c r="AF1478" s="9"/>
      <c r="AG1478" s="9"/>
      <c r="AH1478" s="9"/>
    </row>
    <row r="1479" spans="5:34" s="1" customFormat="1">
      <c r="E1479" s="25"/>
      <c r="F1479" s="25"/>
      <c r="X1479" s="9"/>
      <c r="Y1479" s="9"/>
      <c r="Z1479" s="9"/>
      <c r="AA1479" s="9"/>
      <c r="AB1479" s="9"/>
      <c r="AC1479" s="9"/>
      <c r="AD1479" s="9"/>
      <c r="AE1479" s="9"/>
      <c r="AF1479" s="9"/>
      <c r="AG1479" s="9"/>
      <c r="AH1479" s="9"/>
    </row>
    <row r="1480" spans="5:34" s="1" customFormat="1">
      <c r="E1480" s="25"/>
      <c r="F1480" s="25"/>
      <c r="X1480" s="9"/>
      <c r="Y1480" s="9"/>
      <c r="Z1480" s="9"/>
      <c r="AA1480" s="9"/>
      <c r="AB1480" s="9"/>
      <c r="AC1480" s="9"/>
      <c r="AD1480" s="9"/>
      <c r="AE1480" s="9"/>
      <c r="AF1480" s="9"/>
      <c r="AG1480" s="9"/>
      <c r="AH1480" s="9"/>
    </row>
    <row r="1481" spans="5:34" s="1" customFormat="1">
      <c r="E1481" s="25"/>
      <c r="F1481" s="25"/>
      <c r="X1481" s="9"/>
      <c r="Y1481" s="9"/>
      <c r="Z1481" s="9"/>
      <c r="AA1481" s="9"/>
      <c r="AB1481" s="9"/>
      <c r="AC1481" s="9"/>
      <c r="AD1481" s="9"/>
      <c r="AE1481" s="9"/>
      <c r="AF1481" s="9"/>
      <c r="AG1481" s="9"/>
      <c r="AH1481" s="9"/>
    </row>
    <row r="1482" spans="5:34" s="1" customFormat="1">
      <c r="E1482" s="25"/>
      <c r="F1482" s="25"/>
      <c r="X1482" s="9"/>
      <c r="Y1482" s="9"/>
      <c r="Z1482" s="9"/>
      <c r="AA1482" s="9"/>
      <c r="AB1482" s="9"/>
      <c r="AC1482" s="9"/>
      <c r="AD1482" s="9"/>
      <c r="AE1482" s="9"/>
      <c r="AF1482" s="9"/>
      <c r="AG1482" s="9"/>
      <c r="AH1482" s="9"/>
    </row>
    <row r="1483" spans="5:34" s="1" customFormat="1">
      <c r="E1483" s="25"/>
      <c r="F1483" s="25"/>
      <c r="X1483" s="9"/>
      <c r="Y1483" s="9"/>
      <c r="Z1483" s="9"/>
      <c r="AA1483" s="9"/>
      <c r="AB1483" s="9"/>
      <c r="AC1483" s="9"/>
      <c r="AD1483" s="9"/>
      <c r="AE1483" s="9"/>
      <c r="AF1483" s="9"/>
      <c r="AG1483" s="9"/>
      <c r="AH1483" s="9"/>
    </row>
    <row r="1484" spans="5:34" s="1" customFormat="1">
      <c r="E1484" s="25"/>
      <c r="F1484" s="25"/>
      <c r="X1484" s="9"/>
      <c r="Y1484" s="9"/>
      <c r="Z1484" s="9"/>
      <c r="AA1484" s="9"/>
      <c r="AB1484" s="9"/>
      <c r="AC1484" s="9"/>
      <c r="AD1484" s="9"/>
      <c r="AE1484" s="9"/>
      <c r="AF1484" s="9"/>
      <c r="AG1484" s="9"/>
      <c r="AH1484" s="9"/>
    </row>
    <row r="1485" spans="5:34" s="1" customFormat="1">
      <c r="E1485" s="25"/>
      <c r="F1485" s="25"/>
      <c r="X1485" s="9"/>
      <c r="Y1485" s="9"/>
      <c r="Z1485" s="9"/>
      <c r="AA1485" s="9"/>
      <c r="AB1485" s="9"/>
      <c r="AC1485" s="9"/>
      <c r="AD1485" s="9"/>
      <c r="AE1485" s="9"/>
      <c r="AF1485" s="9"/>
      <c r="AG1485" s="9"/>
      <c r="AH1485" s="9"/>
    </row>
    <row r="1486" spans="5:34" s="1" customFormat="1">
      <c r="E1486" s="25"/>
      <c r="F1486" s="25"/>
      <c r="X1486" s="9"/>
      <c r="Y1486" s="9"/>
      <c r="Z1486" s="9"/>
      <c r="AA1486" s="9"/>
      <c r="AB1486" s="9"/>
      <c r="AC1486" s="9"/>
      <c r="AD1486" s="9"/>
      <c r="AE1486" s="9"/>
      <c r="AF1486" s="9"/>
      <c r="AG1486" s="9"/>
      <c r="AH1486" s="9"/>
    </row>
    <row r="1487" spans="5:34" s="1" customFormat="1">
      <c r="E1487" s="25"/>
      <c r="F1487" s="25"/>
      <c r="X1487" s="9"/>
      <c r="Y1487" s="9"/>
      <c r="Z1487" s="9"/>
      <c r="AA1487" s="9"/>
      <c r="AB1487" s="9"/>
      <c r="AC1487" s="9"/>
      <c r="AD1487" s="9"/>
      <c r="AE1487" s="9"/>
      <c r="AF1487" s="9"/>
      <c r="AG1487" s="9"/>
      <c r="AH1487" s="9"/>
    </row>
    <row r="1488" spans="5:34" s="1" customFormat="1">
      <c r="E1488" s="25"/>
      <c r="F1488" s="25"/>
      <c r="X1488" s="9"/>
      <c r="Y1488" s="9"/>
      <c r="Z1488" s="9"/>
      <c r="AA1488" s="9"/>
      <c r="AB1488" s="9"/>
      <c r="AC1488" s="9"/>
      <c r="AD1488" s="9"/>
      <c r="AE1488" s="9"/>
      <c r="AF1488" s="9"/>
      <c r="AG1488" s="9"/>
      <c r="AH1488" s="9"/>
    </row>
    <row r="1489" spans="5:34" s="1" customFormat="1">
      <c r="E1489" s="25"/>
      <c r="F1489" s="25"/>
      <c r="X1489" s="9"/>
      <c r="Y1489" s="9"/>
      <c r="Z1489" s="9"/>
      <c r="AA1489" s="9"/>
      <c r="AB1489" s="9"/>
      <c r="AC1489" s="9"/>
      <c r="AD1489" s="9"/>
      <c r="AE1489" s="9"/>
      <c r="AF1489" s="9"/>
      <c r="AG1489" s="9"/>
      <c r="AH1489" s="9"/>
    </row>
    <row r="1490" spans="5:34" s="1" customFormat="1">
      <c r="E1490" s="25"/>
      <c r="F1490" s="25"/>
      <c r="X1490" s="9"/>
      <c r="Y1490" s="9"/>
      <c r="Z1490" s="9"/>
      <c r="AA1490" s="9"/>
      <c r="AB1490" s="9"/>
      <c r="AC1490" s="9"/>
      <c r="AD1490" s="9"/>
      <c r="AE1490" s="9"/>
      <c r="AF1490" s="9"/>
      <c r="AG1490" s="9"/>
      <c r="AH1490" s="9"/>
    </row>
    <row r="1491" spans="5:34" s="1" customFormat="1">
      <c r="E1491" s="25"/>
      <c r="F1491" s="25"/>
      <c r="X1491" s="9"/>
      <c r="Y1491" s="9"/>
      <c r="Z1491" s="9"/>
      <c r="AA1491" s="9"/>
      <c r="AB1491" s="9"/>
      <c r="AC1491" s="9"/>
      <c r="AD1491" s="9"/>
      <c r="AE1491" s="9"/>
      <c r="AF1491" s="9"/>
      <c r="AG1491" s="9"/>
      <c r="AH1491" s="9"/>
    </row>
    <row r="1492" spans="5:34" s="1" customFormat="1">
      <c r="E1492" s="25"/>
      <c r="F1492" s="25"/>
      <c r="X1492" s="9"/>
      <c r="Y1492" s="9"/>
      <c r="Z1492" s="9"/>
      <c r="AA1492" s="9"/>
      <c r="AB1492" s="9"/>
      <c r="AC1492" s="9"/>
      <c r="AD1492" s="9"/>
      <c r="AE1492" s="9"/>
      <c r="AF1492" s="9"/>
      <c r="AG1492" s="9"/>
      <c r="AH1492" s="9"/>
    </row>
    <row r="1493" spans="5:34" s="1" customFormat="1">
      <c r="E1493" s="25"/>
      <c r="F1493" s="25"/>
      <c r="X1493" s="9"/>
      <c r="Y1493" s="9"/>
      <c r="Z1493" s="9"/>
      <c r="AA1493" s="9"/>
      <c r="AB1493" s="9"/>
      <c r="AC1493" s="9"/>
      <c r="AD1493" s="9"/>
      <c r="AE1493" s="9"/>
      <c r="AF1493" s="9"/>
      <c r="AG1493" s="9"/>
      <c r="AH1493" s="9"/>
    </row>
    <row r="1494" spans="5:34" s="1" customFormat="1">
      <c r="E1494" s="25"/>
      <c r="F1494" s="25"/>
      <c r="X1494" s="9"/>
      <c r="Y1494" s="9"/>
      <c r="Z1494" s="9"/>
      <c r="AA1494" s="9"/>
      <c r="AB1494" s="9"/>
      <c r="AC1494" s="9"/>
      <c r="AD1494" s="9"/>
      <c r="AE1494" s="9"/>
      <c r="AF1494" s="9"/>
      <c r="AG1494" s="9"/>
      <c r="AH1494" s="9"/>
    </row>
    <row r="1495" spans="5:34" s="1" customFormat="1">
      <c r="E1495" s="25"/>
      <c r="F1495" s="25"/>
      <c r="X1495" s="9"/>
      <c r="Y1495" s="9"/>
      <c r="Z1495" s="9"/>
      <c r="AA1495" s="9"/>
      <c r="AB1495" s="9"/>
      <c r="AC1495" s="9"/>
      <c r="AD1495" s="9"/>
      <c r="AE1495" s="9"/>
      <c r="AF1495" s="9"/>
      <c r="AG1495" s="9"/>
      <c r="AH1495" s="9"/>
    </row>
    <row r="1496" spans="5:34" s="1" customFormat="1">
      <c r="E1496" s="25"/>
      <c r="F1496" s="25"/>
      <c r="X1496" s="9"/>
      <c r="Y1496" s="9"/>
      <c r="Z1496" s="9"/>
      <c r="AA1496" s="9"/>
      <c r="AB1496" s="9"/>
      <c r="AC1496" s="9"/>
      <c r="AD1496" s="9"/>
      <c r="AE1496" s="9"/>
      <c r="AF1496" s="9"/>
      <c r="AG1496" s="9"/>
      <c r="AH1496" s="9"/>
    </row>
    <row r="1497" spans="5:34" s="1" customFormat="1">
      <c r="E1497" s="25"/>
      <c r="F1497" s="25"/>
      <c r="X1497" s="9"/>
      <c r="Y1497" s="9"/>
      <c r="Z1497" s="9"/>
      <c r="AA1497" s="9"/>
      <c r="AB1497" s="9"/>
      <c r="AC1497" s="9"/>
      <c r="AD1497" s="9"/>
      <c r="AE1497" s="9"/>
      <c r="AF1497" s="9"/>
      <c r="AG1497" s="9"/>
      <c r="AH1497" s="9"/>
    </row>
    <row r="1498" spans="5:34" s="1" customFormat="1">
      <c r="E1498" s="25"/>
      <c r="F1498" s="25"/>
      <c r="X1498" s="9"/>
      <c r="Y1498" s="9"/>
      <c r="Z1498" s="9"/>
      <c r="AA1498" s="9"/>
      <c r="AB1498" s="9"/>
      <c r="AC1498" s="9"/>
      <c r="AD1498" s="9"/>
      <c r="AE1498" s="9"/>
      <c r="AF1498" s="9"/>
      <c r="AG1498" s="9"/>
      <c r="AH1498" s="9"/>
    </row>
    <row r="1499" spans="5:34" s="1" customFormat="1">
      <c r="E1499" s="25"/>
      <c r="F1499" s="25"/>
      <c r="X1499" s="9"/>
      <c r="Y1499" s="9"/>
      <c r="Z1499" s="9"/>
      <c r="AA1499" s="9"/>
      <c r="AB1499" s="9"/>
      <c r="AC1499" s="9"/>
      <c r="AD1499" s="9"/>
      <c r="AE1499" s="9"/>
      <c r="AF1499" s="9"/>
      <c r="AG1499" s="9"/>
      <c r="AH1499" s="9"/>
    </row>
    <row r="1500" spans="5:34" s="1" customFormat="1">
      <c r="E1500" s="25"/>
      <c r="F1500" s="25"/>
      <c r="X1500" s="9"/>
      <c r="Y1500" s="9"/>
      <c r="Z1500" s="9"/>
      <c r="AA1500" s="9"/>
      <c r="AB1500" s="9"/>
      <c r="AC1500" s="9"/>
      <c r="AD1500" s="9"/>
      <c r="AE1500" s="9"/>
      <c r="AF1500" s="9"/>
      <c r="AG1500" s="9"/>
      <c r="AH1500" s="9"/>
    </row>
    <row r="1501" spans="5:34" s="1" customFormat="1">
      <c r="E1501" s="25"/>
      <c r="F1501" s="25"/>
      <c r="X1501" s="9"/>
      <c r="Y1501" s="9"/>
      <c r="Z1501" s="9"/>
      <c r="AA1501" s="9"/>
      <c r="AB1501" s="9"/>
      <c r="AC1501" s="9"/>
      <c r="AD1501" s="9"/>
      <c r="AE1501" s="9"/>
      <c r="AF1501" s="9"/>
      <c r="AG1501" s="9"/>
      <c r="AH1501" s="9"/>
    </row>
    <row r="1502" spans="5:34" s="1" customFormat="1">
      <c r="E1502" s="25"/>
      <c r="F1502" s="25"/>
      <c r="X1502" s="9"/>
      <c r="Y1502" s="9"/>
      <c r="Z1502" s="9"/>
      <c r="AA1502" s="9"/>
      <c r="AB1502" s="9"/>
      <c r="AC1502" s="9"/>
      <c r="AD1502" s="9"/>
      <c r="AE1502" s="9"/>
      <c r="AF1502" s="9"/>
      <c r="AG1502" s="9"/>
      <c r="AH1502" s="9"/>
    </row>
    <row r="1503" spans="5:34" s="1" customFormat="1">
      <c r="E1503" s="25"/>
      <c r="F1503" s="25"/>
      <c r="X1503" s="9"/>
      <c r="Y1503" s="9"/>
      <c r="Z1503" s="9"/>
      <c r="AA1503" s="9"/>
      <c r="AB1503" s="9"/>
      <c r="AC1503" s="9"/>
      <c r="AD1503" s="9"/>
      <c r="AE1503" s="9"/>
      <c r="AF1503" s="9"/>
      <c r="AG1503" s="9"/>
      <c r="AH1503" s="9"/>
    </row>
    <row r="1504" spans="5:34" s="1" customFormat="1">
      <c r="E1504" s="25"/>
      <c r="F1504" s="25"/>
      <c r="X1504" s="9"/>
      <c r="Y1504" s="9"/>
      <c r="Z1504" s="9"/>
      <c r="AA1504" s="9"/>
      <c r="AB1504" s="9"/>
      <c r="AC1504" s="9"/>
      <c r="AD1504" s="9"/>
      <c r="AE1504" s="9"/>
      <c r="AF1504" s="9"/>
      <c r="AG1504" s="9"/>
      <c r="AH1504" s="9"/>
    </row>
    <row r="1505" spans="5:34" s="1" customFormat="1">
      <c r="E1505" s="25"/>
      <c r="F1505" s="25"/>
      <c r="X1505" s="9"/>
      <c r="Y1505" s="9"/>
      <c r="Z1505" s="9"/>
      <c r="AA1505" s="9"/>
      <c r="AB1505" s="9"/>
      <c r="AC1505" s="9"/>
      <c r="AD1505" s="9"/>
      <c r="AE1505" s="9"/>
      <c r="AF1505" s="9"/>
      <c r="AG1505" s="9"/>
      <c r="AH1505" s="9"/>
    </row>
    <row r="1506" spans="5:34" s="1" customFormat="1">
      <c r="E1506" s="25"/>
      <c r="F1506" s="25"/>
      <c r="X1506" s="9"/>
      <c r="Y1506" s="9"/>
      <c r="Z1506" s="9"/>
      <c r="AA1506" s="9"/>
      <c r="AB1506" s="9"/>
      <c r="AC1506" s="9"/>
      <c r="AD1506" s="9"/>
      <c r="AE1506" s="9"/>
      <c r="AF1506" s="9"/>
      <c r="AG1506" s="9"/>
      <c r="AH1506" s="9"/>
    </row>
    <row r="1507" spans="5:34" s="1" customFormat="1">
      <c r="E1507" s="25"/>
      <c r="F1507" s="25"/>
      <c r="X1507" s="9"/>
      <c r="Y1507" s="9"/>
      <c r="Z1507" s="9"/>
      <c r="AA1507" s="9"/>
      <c r="AB1507" s="9"/>
      <c r="AC1507" s="9"/>
      <c r="AD1507" s="9"/>
      <c r="AE1507" s="9"/>
      <c r="AF1507" s="9"/>
      <c r="AG1507" s="9"/>
      <c r="AH1507" s="9"/>
    </row>
    <row r="1508" spans="5:34" s="1" customFormat="1">
      <c r="E1508" s="25"/>
      <c r="F1508" s="25"/>
      <c r="X1508" s="9"/>
      <c r="Y1508" s="9"/>
      <c r="Z1508" s="9"/>
      <c r="AA1508" s="9"/>
      <c r="AB1508" s="9"/>
      <c r="AC1508" s="9"/>
      <c r="AD1508" s="9"/>
      <c r="AE1508" s="9"/>
      <c r="AF1508" s="9"/>
      <c r="AG1508" s="9"/>
      <c r="AH1508" s="9"/>
    </row>
    <row r="1509" spans="5:34" s="1" customFormat="1">
      <c r="E1509" s="25"/>
      <c r="F1509" s="25"/>
      <c r="X1509" s="9"/>
      <c r="Y1509" s="9"/>
      <c r="Z1509" s="9"/>
      <c r="AA1509" s="9"/>
      <c r="AB1509" s="9"/>
      <c r="AC1509" s="9"/>
      <c r="AD1509" s="9"/>
      <c r="AE1509" s="9"/>
      <c r="AF1509" s="9"/>
      <c r="AG1509" s="9"/>
      <c r="AH1509" s="9"/>
    </row>
    <row r="1510" spans="5:34" s="1" customFormat="1">
      <c r="E1510" s="25"/>
      <c r="F1510" s="25"/>
      <c r="X1510" s="9"/>
      <c r="Y1510" s="9"/>
      <c r="Z1510" s="9"/>
      <c r="AA1510" s="9"/>
      <c r="AB1510" s="9"/>
      <c r="AC1510" s="9"/>
      <c r="AD1510" s="9"/>
      <c r="AE1510" s="9"/>
      <c r="AF1510" s="9"/>
      <c r="AG1510" s="9"/>
      <c r="AH1510" s="9"/>
    </row>
    <row r="1511" spans="5:34" s="1" customFormat="1">
      <c r="E1511" s="25"/>
      <c r="F1511" s="25"/>
      <c r="X1511" s="9"/>
      <c r="Y1511" s="9"/>
      <c r="Z1511" s="9"/>
      <c r="AA1511" s="9"/>
      <c r="AB1511" s="9"/>
      <c r="AC1511" s="9"/>
      <c r="AD1511" s="9"/>
      <c r="AE1511" s="9"/>
      <c r="AF1511" s="9"/>
      <c r="AG1511" s="9"/>
      <c r="AH1511" s="9"/>
    </row>
    <row r="1512" spans="5:34" s="1" customFormat="1">
      <c r="E1512" s="25"/>
      <c r="F1512" s="25"/>
      <c r="X1512" s="9"/>
      <c r="Y1512" s="9"/>
      <c r="Z1512" s="9"/>
      <c r="AA1512" s="9"/>
      <c r="AB1512" s="9"/>
      <c r="AC1512" s="9"/>
      <c r="AD1512" s="9"/>
      <c r="AE1512" s="9"/>
      <c r="AF1512" s="9"/>
      <c r="AG1512" s="9"/>
      <c r="AH1512" s="9"/>
    </row>
    <row r="1513" spans="5:34" s="1" customFormat="1">
      <c r="E1513" s="25"/>
      <c r="F1513" s="25"/>
      <c r="X1513" s="9"/>
      <c r="Y1513" s="9"/>
      <c r="Z1513" s="9"/>
      <c r="AA1513" s="9"/>
      <c r="AB1513" s="9"/>
      <c r="AC1513" s="9"/>
      <c r="AD1513" s="9"/>
      <c r="AE1513" s="9"/>
      <c r="AF1513" s="9"/>
      <c r="AG1513" s="9"/>
      <c r="AH1513" s="9"/>
    </row>
    <row r="1514" spans="5:34" s="1" customFormat="1">
      <c r="E1514" s="25"/>
      <c r="F1514" s="25"/>
      <c r="X1514" s="9"/>
      <c r="Y1514" s="9"/>
      <c r="Z1514" s="9"/>
      <c r="AA1514" s="9"/>
      <c r="AB1514" s="9"/>
      <c r="AC1514" s="9"/>
      <c r="AD1514" s="9"/>
      <c r="AE1514" s="9"/>
      <c r="AF1514" s="9"/>
      <c r="AG1514" s="9"/>
      <c r="AH1514" s="9"/>
    </row>
    <row r="1515" spans="5:34" s="1" customFormat="1">
      <c r="E1515" s="25"/>
      <c r="F1515" s="25"/>
      <c r="X1515" s="9"/>
      <c r="Y1515" s="9"/>
      <c r="Z1515" s="9"/>
      <c r="AA1515" s="9"/>
      <c r="AB1515" s="9"/>
      <c r="AC1515" s="9"/>
      <c r="AD1515" s="9"/>
      <c r="AE1515" s="9"/>
      <c r="AF1515" s="9"/>
      <c r="AG1515" s="9"/>
      <c r="AH1515" s="9"/>
    </row>
    <row r="1516" spans="5:34" s="1" customFormat="1">
      <c r="E1516" s="25"/>
      <c r="F1516" s="25"/>
      <c r="X1516" s="9"/>
      <c r="Y1516" s="9"/>
      <c r="Z1516" s="9"/>
      <c r="AA1516" s="9"/>
      <c r="AB1516" s="9"/>
      <c r="AC1516" s="9"/>
      <c r="AD1516" s="9"/>
      <c r="AE1516" s="9"/>
      <c r="AF1516" s="9"/>
      <c r="AG1516" s="9"/>
      <c r="AH1516" s="9"/>
    </row>
    <row r="1517" spans="5:34" s="1" customFormat="1">
      <c r="E1517" s="25"/>
      <c r="F1517" s="25"/>
      <c r="X1517" s="9"/>
      <c r="Y1517" s="9"/>
      <c r="Z1517" s="9"/>
      <c r="AA1517" s="9"/>
      <c r="AB1517" s="9"/>
      <c r="AC1517" s="9"/>
      <c r="AD1517" s="9"/>
      <c r="AE1517" s="9"/>
      <c r="AF1517" s="9"/>
      <c r="AG1517" s="9"/>
      <c r="AH1517" s="9"/>
    </row>
    <row r="1518" spans="5:34" s="1" customFormat="1">
      <c r="E1518" s="25"/>
      <c r="F1518" s="25"/>
      <c r="X1518" s="9"/>
      <c r="Y1518" s="9"/>
      <c r="Z1518" s="9"/>
      <c r="AA1518" s="9"/>
      <c r="AB1518" s="9"/>
      <c r="AC1518" s="9"/>
      <c r="AD1518" s="9"/>
      <c r="AE1518" s="9"/>
      <c r="AF1518" s="9"/>
      <c r="AG1518" s="9"/>
      <c r="AH1518" s="9"/>
    </row>
    <row r="1519" spans="5:34" s="1" customFormat="1">
      <c r="E1519" s="25"/>
      <c r="F1519" s="25"/>
      <c r="X1519" s="9"/>
      <c r="Y1519" s="9"/>
      <c r="Z1519" s="9"/>
      <c r="AA1519" s="9"/>
      <c r="AB1519" s="9"/>
      <c r="AC1519" s="9"/>
      <c r="AD1519" s="9"/>
      <c r="AE1519" s="9"/>
      <c r="AF1519" s="9"/>
      <c r="AG1519" s="9"/>
      <c r="AH1519" s="9"/>
    </row>
    <row r="1520" spans="5:34" s="1" customFormat="1">
      <c r="E1520" s="25"/>
      <c r="F1520" s="25"/>
      <c r="X1520" s="9"/>
      <c r="Y1520" s="9"/>
      <c r="Z1520" s="9"/>
      <c r="AA1520" s="9"/>
      <c r="AB1520" s="9"/>
      <c r="AC1520" s="9"/>
      <c r="AD1520" s="9"/>
      <c r="AE1520" s="9"/>
      <c r="AF1520" s="9"/>
      <c r="AG1520" s="9"/>
      <c r="AH1520" s="9"/>
    </row>
    <row r="1521" spans="5:34" s="1" customFormat="1">
      <c r="E1521" s="25"/>
      <c r="F1521" s="25"/>
      <c r="X1521" s="9"/>
      <c r="Y1521" s="9"/>
      <c r="Z1521" s="9"/>
      <c r="AA1521" s="9"/>
      <c r="AB1521" s="9"/>
      <c r="AC1521" s="9"/>
      <c r="AD1521" s="9"/>
      <c r="AE1521" s="9"/>
      <c r="AF1521" s="9"/>
      <c r="AG1521" s="9"/>
      <c r="AH1521" s="9"/>
    </row>
    <row r="1522" spans="5:34" s="1" customFormat="1">
      <c r="E1522" s="25"/>
      <c r="F1522" s="25"/>
      <c r="X1522" s="9"/>
      <c r="Y1522" s="9"/>
      <c r="Z1522" s="9"/>
      <c r="AA1522" s="9"/>
      <c r="AB1522" s="9"/>
      <c r="AC1522" s="9"/>
      <c r="AD1522" s="9"/>
      <c r="AE1522" s="9"/>
      <c r="AF1522" s="9"/>
      <c r="AG1522" s="9"/>
      <c r="AH1522" s="9"/>
    </row>
    <row r="1523" spans="5:34" s="1" customFormat="1">
      <c r="E1523" s="25"/>
      <c r="F1523" s="25"/>
      <c r="X1523" s="9"/>
      <c r="Y1523" s="9"/>
      <c r="Z1523" s="9"/>
      <c r="AA1523" s="9"/>
      <c r="AB1523" s="9"/>
      <c r="AC1523" s="9"/>
      <c r="AD1523" s="9"/>
      <c r="AE1523" s="9"/>
      <c r="AF1523" s="9"/>
      <c r="AG1523" s="9"/>
      <c r="AH1523" s="9"/>
    </row>
    <row r="1524" spans="5:34" s="1" customFormat="1">
      <c r="E1524" s="25"/>
      <c r="F1524" s="25"/>
      <c r="X1524" s="9"/>
      <c r="Y1524" s="9"/>
      <c r="Z1524" s="9"/>
      <c r="AA1524" s="9"/>
      <c r="AB1524" s="9"/>
      <c r="AC1524" s="9"/>
      <c r="AD1524" s="9"/>
      <c r="AE1524" s="9"/>
      <c r="AF1524" s="9"/>
      <c r="AG1524" s="9"/>
      <c r="AH1524" s="9"/>
    </row>
    <row r="1525" spans="5:34" s="1" customFormat="1">
      <c r="E1525" s="25"/>
      <c r="F1525" s="25"/>
      <c r="X1525" s="9"/>
      <c r="Y1525" s="9"/>
      <c r="Z1525" s="9"/>
      <c r="AA1525" s="9"/>
      <c r="AB1525" s="9"/>
      <c r="AC1525" s="9"/>
      <c r="AD1525" s="9"/>
      <c r="AE1525" s="9"/>
      <c r="AF1525" s="9"/>
      <c r="AG1525" s="9"/>
      <c r="AH1525" s="9"/>
    </row>
    <row r="1526" spans="5:34" s="1" customFormat="1">
      <c r="E1526" s="25"/>
      <c r="F1526" s="25"/>
      <c r="X1526" s="9"/>
      <c r="Y1526" s="9"/>
      <c r="Z1526" s="9"/>
      <c r="AA1526" s="9"/>
      <c r="AB1526" s="9"/>
      <c r="AC1526" s="9"/>
      <c r="AD1526" s="9"/>
      <c r="AE1526" s="9"/>
      <c r="AF1526" s="9"/>
      <c r="AG1526" s="9"/>
      <c r="AH1526" s="9"/>
    </row>
    <row r="1527" spans="5:34" s="1" customFormat="1">
      <c r="E1527" s="25"/>
      <c r="F1527" s="25"/>
      <c r="X1527" s="9"/>
      <c r="Y1527" s="9"/>
      <c r="Z1527" s="9"/>
      <c r="AA1527" s="9"/>
      <c r="AB1527" s="9"/>
      <c r="AC1527" s="9"/>
      <c r="AD1527" s="9"/>
      <c r="AE1527" s="9"/>
      <c r="AF1527" s="9"/>
      <c r="AG1527" s="9"/>
      <c r="AH1527" s="9"/>
    </row>
    <row r="1528" spans="5:34" s="1" customFormat="1">
      <c r="E1528" s="25"/>
      <c r="F1528" s="25"/>
      <c r="X1528" s="9"/>
      <c r="Y1528" s="9"/>
      <c r="Z1528" s="9"/>
      <c r="AA1528" s="9"/>
      <c r="AB1528" s="9"/>
      <c r="AC1528" s="9"/>
      <c r="AD1528" s="9"/>
      <c r="AE1528" s="9"/>
      <c r="AF1528" s="9"/>
      <c r="AG1528" s="9"/>
      <c r="AH1528" s="9"/>
    </row>
    <row r="1529" spans="5:34" s="1" customFormat="1">
      <c r="E1529" s="25"/>
      <c r="F1529" s="25"/>
      <c r="X1529" s="9"/>
      <c r="Y1529" s="9"/>
      <c r="Z1529" s="9"/>
      <c r="AA1529" s="9"/>
      <c r="AB1529" s="9"/>
      <c r="AC1529" s="9"/>
      <c r="AD1529" s="9"/>
      <c r="AE1529" s="9"/>
      <c r="AF1529" s="9"/>
      <c r="AG1529" s="9"/>
      <c r="AH1529" s="9"/>
    </row>
    <row r="1530" spans="5:34" s="1" customFormat="1">
      <c r="E1530" s="25"/>
      <c r="F1530" s="25"/>
      <c r="X1530" s="9"/>
      <c r="Y1530" s="9"/>
      <c r="Z1530" s="9"/>
      <c r="AA1530" s="9"/>
      <c r="AB1530" s="9"/>
      <c r="AC1530" s="9"/>
      <c r="AD1530" s="9"/>
      <c r="AE1530" s="9"/>
      <c r="AF1530" s="9"/>
      <c r="AG1530" s="9"/>
      <c r="AH1530" s="9"/>
    </row>
    <row r="1531" spans="5:34" s="1" customFormat="1">
      <c r="E1531" s="25"/>
      <c r="F1531" s="25"/>
      <c r="X1531" s="9"/>
      <c r="Y1531" s="9"/>
      <c r="Z1531" s="9"/>
      <c r="AA1531" s="9"/>
      <c r="AB1531" s="9"/>
      <c r="AC1531" s="9"/>
      <c r="AD1531" s="9"/>
      <c r="AE1531" s="9"/>
      <c r="AF1531" s="9"/>
      <c r="AG1531" s="9"/>
      <c r="AH1531" s="9"/>
    </row>
    <row r="1532" spans="5:34" s="1" customFormat="1">
      <c r="E1532" s="25"/>
      <c r="F1532" s="25"/>
      <c r="X1532" s="9"/>
      <c r="Y1532" s="9"/>
      <c r="Z1532" s="9"/>
      <c r="AA1532" s="9"/>
      <c r="AB1532" s="9"/>
      <c r="AC1532" s="9"/>
      <c r="AD1532" s="9"/>
      <c r="AE1532" s="9"/>
      <c r="AF1532" s="9"/>
      <c r="AG1532" s="9"/>
      <c r="AH1532" s="9"/>
    </row>
    <row r="1533" spans="5:34" s="1" customFormat="1">
      <c r="E1533" s="25"/>
      <c r="F1533" s="25"/>
      <c r="X1533" s="9"/>
      <c r="Y1533" s="9"/>
      <c r="Z1533" s="9"/>
      <c r="AA1533" s="9"/>
      <c r="AB1533" s="9"/>
      <c r="AC1533" s="9"/>
      <c r="AD1533" s="9"/>
      <c r="AE1533" s="9"/>
      <c r="AF1533" s="9"/>
      <c r="AG1533" s="9"/>
      <c r="AH1533" s="9"/>
    </row>
    <row r="1534" spans="5:34" s="1" customFormat="1">
      <c r="E1534" s="25"/>
      <c r="F1534" s="25"/>
      <c r="X1534" s="9"/>
      <c r="Y1534" s="9"/>
      <c r="Z1534" s="9"/>
      <c r="AA1534" s="9"/>
      <c r="AB1534" s="9"/>
      <c r="AC1534" s="9"/>
      <c r="AD1534" s="9"/>
      <c r="AE1534" s="9"/>
      <c r="AF1534" s="9"/>
      <c r="AG1534" s="9"/>
      <c r="AH1534" s="9"/>
    </row>
    <row r="1535" spans="5:34" s="1" customFormat="1">
      <c r="E1535" s="25"/>
      <c r="F1535" s="25"/>
      <c r="X1535" s="9"/>
      <c r="Y1535" s="9"/>
      <c r="Z1535" s="9"/>
      <c r="AA1535" s="9"/>
      <c r="AB1535" s="9"/>
      <c r="AC1535" s="9"/>
      <c r="AD1535" s="9"/>
      <c r="AE1535" s="9"/>
      <c r="AF1535" s="9"/>
      <c r="AG1535" s="9"/>
      <c r="AH1535" s="9"/>
    </row>
    <row r="1536" spans="5:34" s="1" customFormat="1">
      <c r="E1536" s="25"/>
      <c r="F1536" s="25"/>
      <c r="X1536" s="9"/>
      <c r="Y1536" s="9"/>
      <c r="Z1536" s="9"/>
      <c r="AA1536" s="9"/>
      <c r="AB1536" s="9"/>
      <c r="AC1536" s="9"/>
      <c r="AD1536" s="9"/>
      <c r="AE1536" s="9"/>
      <c r="AF1536" s="9"/>
      <c r="AG1536" s="9"/>
      <c r="AH1536" s="9"/>
    </row>
    <row r="1537" spans="5:34" s="1" customFormat="1">
      <c r="E1537" s="25"/>
      <c r="F1537" s="25"/>
      <c r="X1537" s="9"/>
      <c r="Y1537" s="9"/>
      <c r="Z1537" s="9"/>
      <c r="AA1537" s="9"/>
      <c r="AB1537" s="9"/>
      <c r="AC1537" s="9"/>
      <c r="AD1537" s="9"/>
      <c r="AE1537" s="9"/>
      <c r="AF1537" s="9"/>
      <c r="AG1537" s="9"/>
      <c r="AH1537" s="9"/>
    </row>
    <row r="1538" spans="5:34" s="1" customFormat="1">
      <c r="E1538" s="25"/>
      <c r="F1538" s="25"/>
      <c r="X1538" s="9"/>
      <c r="Y1538" s="9"/>
      <c r="Z1538" s="9"/>
      <c r="AA1538" s="9"/>
      <c r="AB1538" s="9"/>
      <c r="AC1538" s="9"/>
      <c r="AD1538" s="9"/>
      <c r="AE1538" s="9"/>
      <c r="AF1538" s="9"/>
      <c r="AG1538" s="9"/>
      <c r="AH1538" s="9"/>
    </row>
    <row r="1539" spans="5:34" s="1" customFormat="1">
      <c r="E1539" s="25"/>
      <c r="F1539" s="25"/>
      <c r="X1539" s="9"/>
      <c r="Y1539" s="9"/>
      <c r="Z1539" s="9"/>
      <c r="AA1539" s="9"/>
      <c r="AB1539" s="9"/>
      <c r="AC1539" s="9"/>
      <c r="AD1539" s="9"/>
      <c r="AE1539" s="9"/>
      <c r="AF1539" s="9"/>
      <c r="AG1539" s="9"/>
      <c r="AH1539" s="9"/>
    </row>
    <row r="1540" spans="5:34" s="1" customFormat="1">
      <c r="E1540" s="25"/>
      <c r="F1540" s="25"/>
      <c r="X1540" s="9"/>
      <c r="Y1540" s="9"/>
      <c r="Z1540" s="9"/>
      <c r="AA1540" s="9"/>
      <c r="AB1540" s="9"/>
      <c r="AC1540" s="9"/>
      <c r="AD1540" s="9"/>
      <c r="AE1540" s="9"/>
      <c r="AF1540" s="9"/>
      <c r="AG1540" s="9"/>
      <c r="AH1540" s="9"/>
    </row>
    <row r="1541" spans="5:34" s="1" customFormat="1">
      <c r="E1541" s="25"/>
      <c r="F1541" s="25"/>
      <c r="X1541" s="9"/>
      <c r="Y1541" s="9"/>
      <c r="Z1541" s="9"/>
      <c r="AA1541" s="9"/>
      <c r="AB1541" s="9"/>
      <c r="AC1541" s="9"/>
      <c r="AD1541" s="9"/>
      <c r="AE1541" s="9"/>
      <c r="AF1541" s="9"/>
      <c r="AG1541" s="9"/>
      <c r="AH1541" s="9"/>
    </row>
    <row r="1542" spans="5:34" s="1" customFormat="1">
      <c r="E1542" s="25"/>
      <c r="F1542" s="25"/>
      <c r="X1542" s="9"/>
      <c r="Y1542" s="9"/>
      <c r="Z1542" s="9"/>
      <c r="AA1542" s="9"/>
      <c r="AB1542" s="9"/>
      <c r="AC1542" s="9"/>
      <c r="AD1542" s="9"/>
      <c r="AE1542" s="9"/>
      <c r="AF1542" s="9"/>
      <c r="AG1542" s="9"/>
      <c r="AH1542" s="9"/>
    </row>
    <row r="1543" spans="5:34" s="1" customFormat="1">
      <c r="E1543" s="25"/>
      <c r="F1543" s="25"/>
      <c r="X1543" s="9"/>
      <c r="Y1543" s="9"/>
      <c r="Z1543" s="9"/>
      <c r="AA1543" s="9"/>
      <c r="AB1543" s="9"/>
      <c r="AC1543" s="9"/>
      <c r="AD1543" s="9"/>
      <c r="AE1543" s="9"/>
      <c r="AF1543" s="9"/>
      <c r="AG1543" s="9"/>
      <c r="AH1543" s="9"/>
    </row>
    <row r="1544" spans="5:34" s="1" customFormat="1">
      <c r="E1544" s="25"/>
      <c r="F1544" s="25"/>
      <c r="X1544" s="9"/>
      <c r="Y1544" s="9"/>
      <c r="Z1544" s="9"/>
      <c r="AA1544" s="9"/>
      <c r="AB1544" s="9"/>
      <c r="AC1544" s="9"/>
      <c r="AD1544" s="9"/>
      <c r="AE1544" s="9"/>
      <c r="AF1544" s="9"/>
      <c r="AG1544" s="9"/>
      <c r="AH1544" s="9"/>
    </row>
    <row r="1545" spans="5:34" s="1" customFormat="1">
      <c r="E1545" s="25"/>
      <c r="F1545" s="25"/>
      <c r="X1545" s="9"/>
      <c r="Y1545" s="9"/>
      <c r="Z1545" s="9"/>
      <c r="AA1545" s="9"/>
      <c r="AB1545" s="9"/>
      <c r="AC1545" s="9"/>
      <c r="AD1545" s="9"/>
      <c r="AE1545" s="9"/>
      <c r="AF1545" s="9"/>
      <c r="AG1545" s="9"/>
      <c r="AH1545" s="9"/>
    </row>
    <row r="1546" spans="5:34" s="1" customFormat="1">
      <c r="E1546" s="25"/>
      <c r="F1546" s="25"/>
      <c r="X1546" s="9"/>
      <c r="Y1546" s="9"/>
      <c r="Z1546" s="9"/>
      <c r="AA1546" s="9"/>
      <c r="AB1546" s="9"/>
      <c r="AC1546" s="9"/>
      <c r="AD1546" s="9"/>
      <c r="AE1546" s="9"/>
      <c r="AF1546" s="9"/>
      <c r="AG1546" s="9"/>
      <c r="AH1546" s="9"/>
    </row>
    <row r="1547" spans="5:34" s="1" customFormat="1">
      <c r="E1547" s="25"/>
      <c r="F1547" s="25"/>
      <c r="X1547" s="9"/>
      <c r="Y1547" s="9"/>
      <c r="Z1547" s="9"/>
      <c r="AA1547" s="9"/>
      <c r="AB1547" s="9"/>
      <c r="AC1547" s="9"/>
      <c r="AD1547" s="9"/>
      <c r="AE1547" s="9"/>
      <c r="AF1547" s="9"/>
      <c r="AG1547" s="9"/>
      <c r="AH1547" s="9"/>
    </row>
    <row r="1548" spans="5:34" s="1" customFormat="1">
      <c r="E1548" s="25"/>
      <c r="F1548" s="25"/>
      <c r="X1548" s="9"/>
      <c r="Y1548" s="9"/>
      <c r="Z1548" s="9"/>
      <c r="AA1548" s="9"/>
      <c r="AB1548" s="9"/>
      <c r="AC1548" s="9"/>
      <c r="AD1548" s="9"/>
      <c r="AE1548" s="9"/>
      <c r="AF1548" s="9"/>
      <c r="AG1548" s="9"/>
      <c r="AH1548" s="9"/>
    </row>
    <row r="1549" spans="5:34" s="1" customFormat="1">
      <c r="E1549" s="25"/>
      <c r="F1549" s="25"/>
      <c r="X1549" s="9"/>
      <c r="Y1549" s="9"/>
      <c r="Z1549" s="9"/>
      <c r="AA1549" s="9"/>
      <c r="AB1549" s="9"/>
      <c r="AC1549" s="9"/>
      <c r="AD1549" s="9"/>
      <c r="AE1549" s="9"/>
      <c r="AF1549" s="9"/>
      <c r="AG1549" s="9"/>
      <c r="AH1549" s="9"/>
    </row>
    <row r="1550" spans="5:34" s="1" customFormat="1">
      <c r="E1550" s="25"/>
      <c r="F1550" s="25"/>
      <c r="X1550" s="9"/>
      <c r="Y1550" s="9"/>
      <c r="Z1550" s="9"/>
      <c r="AA1550" s="9"/>
      <c r="AB1550" s="9"/>
      <c r="AC1550" s="9"/>
      <c r="AD1550" s="9"/>
      <c r="AE1550" s="9"/>
      <c r="AF1550" s="9"/>
      <c r="AG1550" s="9"/>
      <c r="AH1550" s="9"/>
    </row>
    <row r="1551" spans="5:34" s="1" customFormat="1">
      <c r="E1551" s="25"/>
      <c r="F1551" s="25"/>
      <c r="X1551" s="9"/>
      <c r="Y1551" s="9"/>
      <c r="Z1551" s="9"/>
      <c r="AA1551" s="9"/>
      <c r="AB1551" s="9"/>
      <c r="AC1551" s="9"/>
      <c r="AD1551" s="9"/>
      <c r="AE1551" s="9"/>
      <c r="AF1551" s="9"/>
      <c r="AG1551" s="9"/>
      <c r="AH1551" s="9"/>
    </row>
    <row r="1552" spans="5:34" s="1" customFormat="1">
      <c r="E1552" s="25"/>
      <c r="F1552" s="25"/>
      <c r="X1552" s="9"/>
      <c r="Y1552" s="9"/>
      <c r="Z1552" s="9"/>
      <c r="AA1552" s="9"/>
      <c r="AB1552" s="9"/>
      <c r="AC1552" s="9"/>
      <c r="AD1552" s="9"/>
      <c r="AE1552" s="9"/>
      <c r="AF1552" s="9"/>
      <c r="AG1552" s="9"/>
      <c r="AH1552" s="9"/>
    </row>
    <row r="1553" spans="5:34" s="1" customFormat="1">
      <c r="E1553" s="25"/>
      <c r="F1553" s="25"/>
      <c r="X1553" s="9"/>
      <c r="Y1553" s="9"/>
      <c r="Z1553" s="9"/>
      <c r="AA1553" s="9"/>
      <c r="AB1553" s="9"/>
      <c r="AC1553" s="9"/>
      <c r="AD1553" s="9"/>
      <c r="AE1553" s="9"/>
      <c r="AF1553" s="9"/>
      <c r="AG1553" s="9"/>
      <c r="AH1553" s="9"/>
    </row>
    <row r="1554" spans="5:34" s="1" customFormat="1">
      <c r="E1554" s="25"/>
      <c r="F1554" s="25"/>
      <c r="X1554" s="9"/>
      <c r="Y1554" s="9"/>
      <c r="Z1554" s="9"/>
      <c r="AA1554" s="9"/>
      <c r="AB1554" s="9"/>
      <c r="AC1554" s="9"/>
      <c r="AD1554" s="9"/>
      <c r="AE1554" s="9"/>
      <c r="AF1554" s="9"/>
      <c r="AG1554" s="9"/>
      <c r="AH1554" s="9"/>
    </row>
    <row r="1555" spans="5:34" s="1" customFormat="1">
      <c r="E1555" s="25"/>
      <c r="F1555" s="25"/>
      <c r="X1555" s="9"/>
      <c r="Y1555" s="9"/>
      <c r="Z1555" s="9"/>
      <c r="AA1555" s="9"/>
      <c r="AB1555" s="9"/>
      <c r="AC1555" s="9"/>
      <c r="AD1555" s="9"/>
      <c r="AE1555" s="9"/>
      <c r="AF1555" s="9"/>
      <c r="AG1555" s="9"/>
      <c r="AH1555" s="9"/>
    </row>
    <row r="1556" spans="5:34" s="1" customFormat="1">
      <c r="E1556" s="25"/>
      <c r="F1556" s="25"/>
      <c r="X1556" s="9"/>
      <c r="Y1556" s="9"/>
      <c r="Z1556" s="9"/>
      <c r="AA1556" s="9"/>
      <c r="AB1556" s="9"/>
      <c r="AC1556" s="9"/>
      <c r="AD1556" s="9"/>
      <c r="AE1556" s="9"/>
      <c r="AF1556" s="9"/>
      <c r="AG1556" s="9"/>
      <c r="AH1556" s="9"/>
    </row>
    <row r="1557" spans="5:34" s="1" customFormat="1">
      <c r="E1557" s="25"/>
      <c r="F1557" s="25"/>
      <c r="X1557" s="9"/>
      <c r="Y1557" s="9"/>
      <c r="Z1557" s="9"/>
      <c r="AA1557" s="9"/>
      <c r="AB1557" s="9"/>
      <c r="AC1557" s="9"/>
      <c r="AD1557" s="9"/>
      <c r="AE1557" s="9"/>
      <c r="AF1557" s="9"/>
      <c r="AG1557" s="9"/>
      <c r="AH1557" s="9"/>
    </row>
    <row r="1558" spans="5:34" s="1" customFormat="1">
      <c r="E1558" s="25"/>
      <c r="F1558" s="25"/>
      <c r="X1558" s="9"/>
      <c r="Y1558" s="9"/>
      <c r="Z1558" s="9"/>
      <c r="AA1558" s="9"/>
      <c r="AB1558" s="9"/>
      <c r="AC1558" s="9"/>
      <c r="AD1558" s="9"/>
      <c r="AE1558" s="9"/>
      <c r="AF1558" s="9"/>
      <c r="AG1558" s="9"/>
      <c r="AH1558" s="9"/>
    </row>
    <row r="1559" spans="5:34" s="1" customFormat="1">
      <c r="E1559" s="25"/>
      <c r="F1559" s="25"/>
      <c r="X1559" s="9"/>
      <c r="Y1559" s="9"/>
      <c r="Z1559" s="9"/>
      <c r="AA1559" s="9"/>
      <c r="AB1559" s="9"/>
      <c r="AC1559" s="9"/>
      <c r="AD1559" s="9"/>
      <c r="AE1559" s="9"/>
      <c r="AF1559" s="9"/>
      <c r="AG1559" s="9"/>
      <c r="AH1559" s="9"/>
    </row>
    <row r="1560" spans="5:34" s="1" customFormat="1">
      <c r="E1560" s="25"/>
      <c r="F1560" s="25"/>
      <c r="X1560" s="9"/>
      <c r="Y1560" s="9"/>
      <c r="Z1560" s="9"/>
      <c r="AA1560" s="9"/>
      <c r="AB1560" s="9"/>
      <c r="AC1560" s="9"/>
      <c r="AD1560" s="9"/>
      <c r="AE1560" s="9"/>
      <c r="AF1560" s="9"/>
      <c r="AG1560" s="9"/>
      <c r="AH1560" s="9"/>
    </row>
    <row r="1561" spans="5:34" s="1" customFormat="1">
      <c r="E1561" s="25"/>
      <c r="F1561" s="25"/>
      <c r="X1561" s="9"/>
      <c r="Y1561" s="9"/>
      <c r="Z1561" s="9"/>
      <c r="AA1561" s="9"/>
      <c r="AB1561" s="9"/>
      <c r="AC1561" s="9"/>
      <c r="AD1561" s="9"/>
      <c r="AE1561" s="9"/>
      <c r="AF1561" s="9"/>
      <c r="AG1561" s="9"/>
      <c r="AH1561" s="9"/>
    </row>
    <row r="1562" spans="5:34" s="1" customFormat="1">
      <c r="E1562" s="25"/>
      <c r="F1562" s="25"/>
      <c r="X1562" s="9"/>
      <c r="Y1562" s="9"/>
      <c r="Z1562" s="9"/>
      <c r="AA1562" s="9"/>
      <c r="AB1562" s="9"/>
      <c r="AC1562" s="9"/>
      <c r="AD1562" s="9"/>
      <c r="AE1562" s="9"/>
      <c r="AF1562" s="9"/>
      <c r="AG1562" s="9"/>
      <c r="AH1562" s="9"/>
    </row>
    <row r="1563" spans="5:34" s="1" customFormat="1">
      <c r="E1563" s="25"/>
      <c r="F1563" s="25"/>
      <c r="X1563" s="9"/>
      <c r="Y1563" s="9"/>
      <c r="Z1563" s="9"/>
      <c r="AA1563" s="9"/>
      <c r="AB1563" s="9"/>
      <c r="AC1563" s="9"/>
      <c r="AD1563" s="9"/>
      <c r="AE1563" s="9"/>
      <c r="AF1563" s="9"/>
      <c r="AG1563" s="9"/>
      <c r="AH1563" s="9"/>
    </row>
    <row r="1564" spans="5:34" s="1" customFormat="1">
      <c r="E1564" s="25"/>
      <c r="F1564" s="25"/>
      <c r="X1564" s="9"/>
      <c r="Y1564" s="9"/>
      <c r="Z1564" s="9"/>
      <c r="AA1564" s="9"/>
      <c r="AB1564" s="9"/>
      <c r="AC1564" s="9"/>
      <c r="AD1564" s="9"/>
      <c r="AE1564" s="9"/>
      <c r="AF1564" s="9"/>
      <c r="AG1564" s="9"/>
      <c r="AH1564" s="9"/>
    </row>
    <row r="1565" spans="5:34" s="1" customFormat="1">
      <c r="E1565" s="25"/>
      <c r="F1565" s="25"/>
      <c r="X1565" s="9"/>
      <c r="Y1565" s="9"/>
      <c r="Z1565" s="9"/>
      <c r="AA1565" s="9"/>
      <c r="AB1565" s="9"/>
      <c r="AC1565" s="9"/>
      <c r="AD1565" s="9"/>
      <c r="AE1565" s="9"/>
      <c r="AF1565" s="9"/>
      <c r="AG1565" s="9"/>
      <c r="AH1565" s="9"/>
    </row>
    <row r="1566" spans="5:34" s="1" customFormat="1">
      <c r="E1566" s="25"/>
      <c r="F1566" s="25"/>
      <c r="X1566" s="9"/>
      <c r="Y1566" s="9"/>
      <c r="Z1566" s="9"/>
      <c r="AA1566" s="9"/>
      <c r="AB1566" s="9"/>
      <c r="AC1566" s="9"/>
      <c r="AD1566" s="9"/>
      <c r="AE1566" s="9"/>
      <c r="AF1566" s="9"/>
      <c r="AG1566" s="9"/>
      <c r="AH1566" s="9"/>
    </row>
    <row r="1567" spans="5:34" s="1" customFormat="1">
      <c r="E1567" s="25"/>
      <c r="F1567" s="25"/>
      <c r="X1567" s="9"/>
      <c r="Y1567" s="9"/>
      <c r="Z1567" s="9"/>
      <c r="AA1567" s="9"/>
      <c r="AB1567" s="9"/>
      <c r="AC1567" s="9"/>
      <c r="AD1567" s="9"/>
      <c r="AE1567" s="9"/>
      <c r="AF1567" s="9"/>
      <c r="AG1567" s="9"/>
      <c r="AH1567" s="9"/>
    </row>
    <row r="1568" spans="5:34" s="1" customFormat="1">
      <c r="E1568" s="25"/>
      <c r="F1568" s="25"/>
      <c r="X1568" s="9"/>
      <c r="Y1568" s="9"/>
      <c r="Z1568" s="9"/>
      <c r="AA1568" s="9"/>
      <c r="AB1568" s="9"/>
      <c r="AC1568" s="9"/>
      <c r="AD1568" s="9"/>
      <c r="AE1568" s="9"/>
      <c r="AF1568" s="9"/>
      <c r="AG1568" s="9"/>
      <c r="AH1568" s="9"/>
    </row>
    <row r="1569" spans="5:34" s="1" customFormat="1">
      <c r="E1569" s="25"/>
      <c r="F1569" s="25"/>
      <c r="X1569" s="9"/>
      <c r="Y1569" s="9"/>
      <c r="Z1569" s="9"/>
      <c r="AA1569" s="9"/>
      <c r="AB1569" s="9"/>
      <c r="AC1569" s="9"/>
      <c r="AD1569" s="9"/>
      <c r="AE1569" s="9"/>
      <c r="AF1569" s="9"/>
      <c r="AG1569" s="9"/>
      <c r="AH1569" s="9"/>
    </row>
    <row r="1570" spans="5:34" s="1" customFormat="1">
      <c r="E1570" s="25"/>
      <c r="F1570" s="25"/>
      <c r="X1570" s="9"/>
      <c r="Y1570" s="9"/>
      <c r="Z1570" s="9"/>
      <c r="AA1570" s="9"/>
      <c r="AB1570" s="9"/>
      <c r="AC1570" s="9"/>
      <c r="AD1570" s="9"/>
      <c r="AE1570" s="9"/>
      <c r="AF1570" s="9"/>
      <c r="AG1570" s="9"/>
      <c r="AH1570" s="9"/>
    </row>
    <row r="1571" spans="5:34" s="1" customFormat="1">
      <c r="E1571" s="25"/>
      <c r="F1571" s="25"/>
      <c r="X1571" s="9"/>
      <c r="Y1571" s="9"/>
      <c r="Z1571" s="9"/>
      <c r="AA1571" s="9"/>
      <c r="AB1571" s="9"/>
      <c r="AC1571" s="9"/>
      <c r="AD1571" s="9"/>
      <c r="AE1571" s="9"/>
      <c r="AF1571" s="9"/>
      <c r="AG1571" s="9"/>
      <c r="AH1571" s="9"/>
    </row>
    <row r="1572" spans="5:34" s="1" customFormat="1">
      <c r="E1572" s="25"/>
      <c r="F1572" s="25"/>
      <c r="X1572" s="9"/>
      <c r="Y1572" s="9"/>
      <c r="Z1572" s="9"/>
      <c r="AA1572" s="9"/>
      <c r="AB1572" s="9"/>
      <c r="AC1572" s="9"/>
      <c r="AD1572" s="9"/>
      <c r="AE1572" s="9"/>
      <c r="AF1572" s="9"/>
      <c r="AG1572" s="9"/>
      <c r="AH1572" s="9"/>
    </row>
    <row r="1573" spans="5:34" s="1" customFormat="1">
      <c r="E1573" s="25"/>
      <c r="F1573" s="25"/>
      <c r="X1573" s="9"/>
      <c r="Y1573" s="9"/>
      <c r="Z1573" s="9"/>
      <c r="AA1573" s="9"/>
      <c r="AB1573" s="9"/>
      <c r="AC1573" s="9"/>
      <c r="AD1573" s="9"/>
      <c r="AE1573" s="9"/>
      <c r="AF1573" s="9"/>
      <c r="AG1573" s="9"/>
      <c r="AH1573" s="9"/>
    </row>
    <row r="1574" spans="5:34" s="1" customFormat="1">
      <c r="E1574" s="25"/>
      <c r="F1574" s="25"/>
      <c r="X1574" s="9"/>
      <c r="Y1574" s="9"/>
      <c r="Z1574" s="9"/>
      <c r="AA1574" s="9"/>
      <c r="AB1574" s="9"/>
      <c r="AC1574" s="9"/>
      <c r="AD1574" s="9"/>
      <c r="AE1574" s="9"/>
      <c r="AF1574" s="9"/>
      <c r="AG1574" s="9"/>
      <c r="AH1574" s="9"/>
    </row>
    <row r="1575" spans="5:34" s="1" customFormat="1">
      <c r="E1575" s="25"/>
      <c r="F1575" s="25"/>
      <c r="X1575" s="9"/>
      <c r="Y1575" s="9"/>
      <c r="Z1575" s="9"/>
      <c r="AA1575" s="9"/>
      <c r="AB1575" s="9"/>
      <c r="AC1575" s="9"/>
      <c r="AD1575" s="9"/>
      <c r="AE1575" s="9"/>
      <c r="AF1575" s="9"/>
      <c r="AG1575" s="9"/>
      <c r="AH1575" s="9"/>
    </row>
    <row r="1576" spans="5:34" s="1" customFormat="1">
      <c r="E1576" s="25"/>
      <c r="F1576" s="25"/>
      <c r="X1576" s="9"/>
      <c r="Y1576" s="9"/>
      <c r="Z1576" s="9"/>
      <c r="AA1576" s="9"/>
      <c r="AB1576" s="9"/>
      <c r="AC1576" s="9"/>
      <c r="AD1576" s="9"/>
      <c r="AE1576" s="9"/>
      <c r="AF1576" s="9"/>
      <c r="AG1576" s="9"/>
      <c r="AH1576" s="9"/>
    </row>
    <row r="1577" spans="5:34" s="1" customFormat="1">
      <c r="E1577" s="25"/>
      <c r="F1577" s="25"/>
      <c r="X1577" s="9"/>
      <c r="Y1577" s="9"/>
      <c r="Z1577" s="9"/>
      <c r="AA1577" s="9"/>
      <c r="AB1577" s="9"/>
      <c r="AC1577" s="9"/>
      <c r="AD1577" s="9"/>
      <c r="AE1577" s="9"/>
      <c r="AF1577" s="9"/>
      <c r="AG1577" s="9"/>
      <c r="AH1577" s="9"/>
    </row>
    <row r="1578" spans="5:34" s="1" customFormat="1">
      <c r="E1578" s="25"/>
      <c r="F1578" s="25"/>
      <c r="X1578" s="9"/>
      <c r="Y1578" s="9"/>
      <c r="Z1578" s="9"/>
      <c r="AA1578" s="9"/>
      <c r="AB1578" s="9"/>
      <c r="AC1578" s="9"/>
      <c r="AD1578" s="9"/>
      <c r="AE1578" s="9"/>
      <c r="AF1578" s="9"/>
      <c r="AG1578" s="9"/>
      <c r="AH1578" s="9"/>
    </row>
    <row r="1579" spans="5:34" s="1" customFormat="1">
      <c r="E1579" s="25"/>
      <c r="F1579" s="25"/>
      <c r="X1579" s="9"/>
      <c r="Y1579" s="9"/>
      <c r="Z1579" s="9"/>
      <c r="AA1579" s="9"/>
      <c r="AB1579" s="9"/>
      <c r="AC1579" s="9"/>
      <c r="AD1579" s="9"/>
      <c r="AE1579" s="9"/>
      <c r="AF1579" s="9"/>
      <c r="AG1579" s="9"/>
      <c r="AH1579" s="9"/>
    </row>
    <row r="1580" spans="5:34" s="1" customFormat="1">
      <c r="E1580" s="25"/>
      <c r="F1580" s="25"/>
      <c r="X1580" s="9"/>
      <c r="Y1580" s="9"/>
      <c r="Z1580" s="9"/>
      <c r="AA1580" s="9"/>
      <c r="AB1580" s="9"/>
      <c r="AC1580" s="9"/>
      <c r="AD1580" s="9"/>
      <c r="AE1580" s="9"/>
      <c r="AF1580" s="9"/>
      <c r="AG1580" s="9"/>
      <c r="AH1580" s="9"/>
    </row>
    <row r="1581" spans="5:34" s="1" customFormat="1">
      <c r="E1581" s="25"/>
      <c r="F1581" s="25"/>
      <c r="X1581" s="9"/>
      <c r="Y1581" s="9"/>
      <c r="Z1581" s="9"/>
      <c r="AA1581" s="9"/>
      <c r="AB1581" s="9"/>
      <c r="AC1581" s="9"/>
      <c r="AD1581" s="9"/>
      <c r="AE1581" s="9"/>
      <c r="AF1581" s="9"/>
      <c r="AG1581" s="9"/>
      <c r="AH1581" s="9"/>
    </row>
    <row r="1582" spans="5:34" s="1" customFormat="1">
      <c r="E1582" s="25"/>
      <c r="F1582" s="25"/>
      <c r="X1582" s="9"/>
      <c r="Y1582" s="9"/>
      <c r="Z1582" s="9"/>
      <c r="AA1582" s="9"/>
      <c r="AB1582" s="9"/>
      <c r="AC1582" s="9"/>
      <c r="AD1582" s="9"/>
      <c r="AE1582" s="9"/>
      <c r="AF1582" s="9"/>
      <c r="AG1582" s="9"/>
      <c r="AH1582" s="9"/>
    </row>
    <row r="1583" spans="5:34" s="1" customFormat="1">
      <c r="E1583" s="25"/>
      <c r="F1583" s="25"/>
      <c r="X1583" s="9"/>
      <c r="Y1583" s="9"/>
      <c r="Z1583" s="9"/>
      <c r="AA1583" s="9"/>
      <c r="AB1583" s="9"/>
      <c r="AC1583" s="9"/>
      <c r="AD1583" s="9"/>
      <c r="AE1583" s="9"/>
      <c r="AF1583" s="9"/>
      <c r="AG1583" s="9"/>
      <c r="AH1583" s="9"/>
    </row>
    <row r="1584" spans="5:34" s="1" customFormat="1">
      <c r="E1584" s="25"/>
      <c r="F1584" s="25"/>
      <c r="X1584" s="9"/>
      <c r="Y1584" s="9"/>
      <c r="Z1584" s="9"/>
      <c r="AA1584" s="9"/>
      <c r="AB1584" s="9"/>
      <c r="AC1584" s="9"/>
      <c r="AD1584" s="9"/>
      <c r="AE1584" s="9"/>
      <c r="AF1584" s="9"/>
      <c r="AG1584" s="9"/>
      <c r="AH1584" s="9"/>
    </row>
    <row r="1585" spans="5:34" s="1" customFormat="1">
      <c r="E1585" s="25"/>
      <c r="F1585" s="25"/>
      <c r="X1585" s="9"/>
      <c r="Y1585" s="9"/>
      <c r="Z1585" s="9"/>
      <c r="AA1585" s="9"/>
      <c r="AB1585" s="9"/>
      <c r="AC1585" s="9"/>
      <c r="AD1585" s="9"/>
      <c r="AE1585" s="9"/>
      <c r="AF1585" s="9"/>
      <c r="AG1585" s="9"/>
      <c r="AH1585" s="9"/>
    </row>
    <row r="1586" spans="5:34" s="1" customFormat="1">
      <c r="E1586" s="25"/>
      <c r="F1586" s="25"/>
      <c r="X1586" s="9"/>
      <c r="Y1586" s="9"/>
      <c r="Z1586" s="9"/>
      <c r="AA1586" s="9"/>
      <c r="AB1586" s="9"/>
      <c r="AC1586" s="9"/>
      <c r="AD1586" s="9"/>
      <c r="AE1586" s="9"/>
      <c r="AF1586" s="9"/>
      <c r="AG1586" s="9"/>
      <c r="AH1586" s="9"/>
    </row>
    <row r="1587" spans="5:34" s="1" customFormat="1">
      <c r="E1587" s="25"/>
      <c r="F1587" s="25"/>
      <c r="X1587" s="9"/>
      <c r="Y1587" s="9"/>
      <c r="Z1587" s="9"/>
      <c r="AA1587" s="9"/>
      <c r="AB1587" s="9"/>
      <c r="AC1587" s="9"/>
      <c r="AD1587" s="9"/>
      <c r="AE1587" s="9"/>
      <c r="AF1587" s="9"/>
      <c r="AG1587" s="9"/>
      <c r="AH1587" s="9"/>
    </row>
    <row r="1588" spans="5:34" s="1" customFormat="1">
      <c r="E1588" s="25"/>
      <c r="F1588" s="25"/>
      <c r="X1588" s="9"/>
      <c r="Y1588" s="9"/>
      <c r="Z1588" s="9"/>
      <c r="AA1588" s="9"/>
      <c r="AB1588" s="9"/>
      <c r="AC1588" s="9"/>
      <c r="AD1588" s="9"/>
      <c r="AE1588" s="9"/>
      <c r="AF1588" s="9"/>
      <c r="AG1588" s="9"/>
      <c r="AH1588" s="9"/>
    </row>
    <row r="1589" spans="5:34" s="1" customFormat="1">
      <c r="E1589" s="25"/>
      <c r="F1589" s="25"/>
      <c r="X1589" s="9"/>
      <c r="Y1589" s="9"/>
      <c r="Z1589" s="9"/>
      <c r="AA1589" s="9"/>
      <c r="AB1589" s="9"/>
      <c r="AC1589" s="9"/>
      <c r="AD1589" s="9"/>
      <c r="AE1589" s="9"/>
      <c r="AF1589" s="9"/>
      <c r="AG1589" s="9"/>
      <c r="AH1589" s="9"/>
    </row>
    <row r="1590" spans="5:34" s="1" customFormat="1">
      <c r="E1590" s="25"/>
      <c r="F1590" s="25"/>
      <c r="X1590" s="9"/>
      <c r="Y1590" s="9"/>
      <c r="Z1590" s="9"/>
      <c r="AA1590" s="9"/>
      <c r="AB1590" s="9"/>
      <c r="AC1590" s="9"/>
      <c r="AD1590" s="9"/>
      <c r="AE1590" s="9"/>
      <c r="AF1590" s="9"/>
      <c r="AG1590" s="9"/>
      <c r="AH1590" s="9"/>
    </row>
    <row r="1591" spans="5:34" s="1" customFormat="1">
      <c r="E1591" s="25"/>
      <c r="F1591" s="25"/>
      <c r="X1591" s="9"/>
      <c r="Y1591" s="9"/>
      <c r="Z1591" s="9"/>
      <c r="AA1591" s="9"/>
      <c r="AB1591" s="9"/>
      <c r="AC1591" s="9"/>
      <c r="AD1591" s="9"/>
      <c r="AE1591" s="9"/>
      <c r="AF1591" s="9"/>
      <c r="AG1591" s="9"/>
      <c r="AH1591" s="9"/>
    </row>
    <row r="1592" spans="5:34" s="1" customFormat="1">
      <c r="E1592" s="25"/>
      <c r="F1592" s="25"/>
      <c r="X1592" s="9"/>
      <c r="Y1592" s="9"/>
      <c r="Z1592" s="9"/>
      <c r="AA1592" s="9"/>
      <c r="AB1592" s="9"/>
      <c r="AC1592" s="9"/>
      <c r="AD1592" s="9"/>
      <c r="AE1592" s="9"/>
      <c r="AF1592" s="9"/>
      <c r="AG1592" s="9"/>
      <c r="AH1592" s="9"/>
    </row>
    <row r="1593" spans="5:34" s="1" customFormat="1">
      <c r="E1593" s="25"/>
      <c r="F1593" s="25"/>
      <c r="X1593" s="9"/>
      <c r="Y1593" s="9"/>
      <c r="Z1593" s="9"/>
      <c r="AA1593" s="9"/>
      <c r="AB1593" s="9"/>
      <c r="AC1593" s="9"/>
      <c r="AD1593" s="9"/>
      <c r="AE1593" s="9"/>
      <c r="AF1593" s="9"/>
      <c r="AG1593" s="9"/>
      <c r="AH1593" s="9"/>
    </row>
    <row r="1594" spans="5:34" s="1" customFormat="1">
      <c r="E1594" s="25"/>
      <c r="F1594" s="25"/>
      <c r="X1594" s="9"/>
      <c r="Y1594" s="9"/>
      <c r="Z1594" s="9"/>
      <c r="AA1594" s="9"/>
      <c r="AB1594" s="9"/>
      <c r="AC1594" s="9"/>
      <c r="AD1594" s="9"/>
      <c r="AE1594" s="9"/>
      <c r="AF1594" s="9"/>
      <c r="AG1594" s="9"/>
      <c r="AH1594" s="9"/>
    </row>
    <row r="1595" spans="5:34" s="1" customFormat="1">
      <c r="E1595" s="25"/>
      <c r="F1595" s="25"/>
      <c r="X1595" s="9"/>
      <c r="Y1595" s="9"/>
      <c r="Z1595" s="9"/>
      <c r="AA1595" s="9"/>
      <c r="AB1595" s="9"/>
      <c r="AC1595" s="9"/>
      <c r="AD1595" s="9"/>
      <c r="AE1595" s="9"/>
      <c r="AF1595" s="9"/>
      <c r="AG1595" s="9"/>
      <c r="AH1595" s="9"/>
    </row>
    <row r="1596" spans="5:34" s="1" customFormat="1">
      <c r="E1596" s="25"/>
      <c r="F1596" s="25"/>
      <c r="X1596" s="9"/>
      <c r="Y1596" s="9"/>
      <c r="Z1596" s="9"/>
      <c r="AA1596" s="9"/>
      <c r="AB1596" s="9"/>
      <c r="AC1596" s="9"/>
      <c r="AD1596" s="9"/>
      <c r="AE1596" s="9"/>
      <c r="AF1596" s="9"/>
      <c r="AG1596" s="9"/>
      <c r="AH1596" s="9"/>
    </row>
    <row r="1597" spans="5:34" s="1" customFormat="1">
      <c r="E1597" s="25"/>
      <c r="F1597" s="25"/>
      <c r="X1597" s="9"/>
      <c r="Y1597" s="9"/>
      <c r="Z1597" s="9"/>
      <c r="AA1597" s="9"/>
      <c r="AB1597" s="9"/>
      <c r="AC1597" s="9"/>
      <c r="AD1597" s="9"/>
      <c r="AE1597" s="9"/>
      <c r="AF1597" s="9"/>
      <c r="AG1597" s="9"/>
      <c r="AH1597" s="9"/>
    </row>
    <row r="1598" spans="5:34" s="1" customFormat="1">
      <c r="E1598" s="25"/>
      <c r="F1598" s="25"/>
      <c r="X1598" s="9"/>
      <c r="Y1598" s="9"/>
      <c r="Z1598" s="9"/>
      <c r="AA1598" s="9"/>
      <c r="AB1598" s="9"/>
      <c r="AC1598" s="9"/>
      <c r="AD1598" s="9"/>
      <c r="AE1598" s="9"/>
      <c r="AF1598" s="9"/>
      <c r="AG1598" s="9"/>
      <c r="AH1598" s="9"/>
    </row>
    <row r="1599" spans="5:34" s="1" customFormat="1">
      <c r="E1599" s="25"/>
      <c r="F1599" s="25"/>
      <c r="X1599" s="9"/>
      <c r="Y1599" s="9"/>
      <c r="Z1599" s="9"/>
      <c r="AA1599" s="9"/>
      <c r="AB1599" s="9"/>
      <c r="AC1599" s="9"/>
      <c r="AD1599" s="9"/>
      <c r="AE1599" s="9"/>
      <c r="AF1599" s="9"/>
      <c r="AG1599" s="9"/>
      <c r="AH1599" s="9"/>
    </row>
    <row r="1600" spans="5:34" s="1" customFormat="1">
      <c r="E1600" s="25"/>
      <c r="F1600" s="25"/>
      <c r="X1600" s="9"/>
      <c r="Y1600" s="9"/>
      <c r="Z1600" s="9"/>
      <c r="AA1600" s="9"/>
      <c r="AB1600" s="9"/>
      <c r="AC1600" s="9"/>
      <c r="AD1600" s="9"/>
      <c r="AE1600" s="9"/>
      <c r="AF1600" s="9"/>
      <c r="AG1600" s="9"/>
      <c r="AH1600" s="9"/>
    </row>
    <row r="1601" spans="5:34" s="1" customFormat="1">
      <c r="E1601" s="25"/>
      <c r="F1601" s="25"/>
      <c r="X1601" s="9"/>
      <c r="Y1601" s="9"/>
      <c r="Z1601" s="9"/>
      <c r="AA1601" s="9"/>
      <c r="AB1601" s="9"/>
      <c r="AC1601" s="9"/>
      <c r="AD1601" s="9"/>
      <c r="AE1601" s="9"/>
      <c r="AF1601" s="9"/>
      <c r="AG1601" s="9"/>
      <c r="AH1601" s="9"/>
    </row>
    <row r="1602" spans="5:34" s="1" customFormat="1">
      <c r="E1602" s="25"/>
      <c r="F1602" s="25"/>
      <c r="X1602" s="9"/>
      <c r="Y1602" s="9"/>
      <c r="Z1602" s="9"/>
      <c r="AA1602" s="9"/>
      <c r="AB1602" s="9"/>
      <c r="AC1602" s="9"/>
      <c r="AD1602" s="9"/>
      <c r="AE1602" s="9"/>
      <c r="AF1602" s="9"/>
      <c r="AG1602" s="9"/>
      <c r="AH1602" s="9"/>
    </row>
    <row r="1603" spans="5:34" s="1" customFormat="1">
      <c r="E1603" s="25"/>
      <c r="F1603" s="25"/>
      <c r="X1603" s="9"/>
      <c r="Y1603" s="9"/>
      <c r="Z1603" s="9"/>
      <c r="AA1603" s="9"/>
      <c r="AB1603" s="9"/>
      <c r="AC1603" s="9"/>
      <c r="AD1603" s="9"/>
      <c r="AE1603" s="9"/>
      <c r="AF1603" s="9"/>
      <c r="AG1603" s="9"/>
      <c r="AH1603" s="9"/>
    </row>
    <row r="1604" spans="5:34" s="1" customFormat="1">
      <c r="E1604" s="25"/>
      <c r="F1604" s="25"/>
      <c r="X1604" s="9"/>
      <c r="Y1604" s="9"/>
      <c r="Z1604" s="9"/>
      <c r="AA1604" s="9"/>
      <c r="AB1604" s="9"/>
      <c r="AC1604" s="9"/>
      <c r="AD1604" s="9"/>
      <c r="AE1604" s="9"/>
      <c r="AF1604" s="9"/>
      <c r="AG1604" s="9"/>
      <c r="AH1604" s="9"/>
    </row>
    <row r="1605" spans="5:34" s="1" customFormat="1">
      <c r="E1605" s="25"/>
      <c r="F1605" s="25"/>
      <c r="X1605" s="9"/>
      <c r="Y1605" s="9"/>
      <c r="Z1605" s="9"/>
      <c r="AA1605" s="9"/>
      <c r="AB1605" s="9"/>
      <c r="AC1605" s="9"/>
      <c r="AD1605" s="9"/>
      <c r="AE1605" s="9"/>
      <c r="AF1605" s="9"/>
      <c r="AG1605" s="9"/>
      <c r="AH1605" s="9"/>
    </row>
    <row r="1606" spans="5:34" s="1" customFormat="1">
      <c r="E1606" s="25"/>
      <c r="F1606" s="25"/>
      <c r="X1606" s="9"/>
      <c r="Y1606" s="9"/>
      <c r="Z1606" s="9"/>
      <c r="AA1606" s="9"/>
      <c r="AB1606" s="9"/>
      <c r="AC1606" s="9"/>
      <c r="AD1606" s="9"/>
      <c r="AE1606" s="9"/>
      <c r="AF1606" s="9"/>
      <c r="AG1606" s="9"/>
      <c r="AH1606" s="9"/>
    </row>
    <row r="1607" spans="5:34" s="1" customFormat="1">
      <c r="E1607" s="25"/>
      <c r="F1607" s="25"/>
      <c r="X1607" s="9"/>
      <c r="Y1607" s="9"/>
      <c r="Z1607" s="9"/>
      <c r="AA1607" s="9"/>
      <c r="AB1607" s="9"/>
      <c r="AC1607" s="9"/>
      <c r="AD1607" s="9"/>
      <c r="AE1607" s="9"/>
      <c r="AF1607" s="9"/>
      <c r="AG1607" s="9"/>
      <c r="AH1607" s="9"/>
    </row>
    <row r="1608" spans="5:34" s="1" customFormat="1">
      <c r="E1608" s="25"/>
      <c r="F1608" s="25"/>
      <c r="X1608" s="9"/>
      <c r="Y1608" s="9"/>
      <c r="Z1608" s="9"/>
      <c r="AA1608" s="9"/>
      <c r="AB1608" s="9"/>
      <c r="AC1608" s="9"/>
      <c r="AD1608" s="9"/>
      <c r="AE1608" s="9"/>
      <c r="AF1608" s="9"/>
      <c r="AG1608" s="9"/>
      <c r="AH1608" s="9"/>
    </row>
    <row r="1609" spans="5:34" s="1" customFormat="1">
      <c r="E1609" s="25"/>
      <c r="F1609" s="25"/>
      <c r="X1609" s="9"/>
      <c r="Y1609" s="9"/>
      <c r="Z1609" s="9"/>
      <c r="AA1609" s="9"/>
      <c r="AB1609" s="9"/>
      <c r="AC1609" s="9"/>
      <c r="AD1609" s="9"/>
      <c r="AE1609" s="9"/>
      <c r="AF1609" s="9"/>
      <c r="AG1609" s="9"/>
      <c r="AH1609" s="9"/>
    </row>
    <row r="1610" spans="5:34" s="1" customFormat="1">
      <c r="E1610" s="25"/>
      <c r="F1610" s="25"/>
      <c r="X1610" s="9"/>
      <c r="Y1610" s="9"/>
      <c r="Z1610" s="9"/>
      <c r="AA1610" s="9"/>
      <c r="AB1610" s="9"/>
      <c r="AC1610" s="9"/>
      <c r="AD1610" s="9"/>
      <c r="AE1610" s="9"/>
      <c r="AF1610" s="9"/>
      <c r="AG1610" s="9"/>
      <c r="AH1610" s="9"/>
    </row>
    <row r="1611" spans="5:34" s="1" customFormat="1">
      <c r="E1611" s="25"/>
      <c r="F1611" s="25"/>
      <c r="X1611" s="9"/>
      <c r="Y1611" s="9"/>
      <c r="Z1611" s="9"/>
      <c r="AA1611" s="9"/>
      <c r="AB1611" s="9"/>
      <c r="AC1611" s="9"/>
      <c r="AD1611" s="9"/>
      <c r="AE1611" s="9"/>
      <c r="AF1611" s="9"/>
      <c r="AG1611" s="9"/>
      <c r="AH1611" s="9"/>
    </row>
    <row r="1612" spans="5:34" s="1" customFormat="1">
      <c r="E1612" s="25"/>
      <c r="F1612" s="25"/>
      <c r="X1612" s="9"/>
      <c r="Y1612" s="9"/>
      <c r="Z1612" s="9"/>
      <c r="AA1612" s="9"/>
      <c r="AB1612" s="9"/>
      <c r="AC1612" s="9"/>
      <c r="AD1612" s="9"/>
      <c r="AE1612" s="9"/>
      <c r="AF1612" s="9"/>
      <c r="AG1612" s="9"/>
      <c r="AH1612" s="9"/>
    </row>
    <row r="1613" spans="5:34" s="1" customFormat="1">
      <c r="E1613" s="25"/>
      <c r="F1613" s="25"/>
      <c r="X1613" s="9"/>
      <c r="Y1613" s="9"/>
      <c r="Z1613" s="9"/>
      <c r="AA1613" s="9"/>
      <c r="AB1613" s="9"/>
      <c r="AC1613" s="9"/>
      <c r="AD1613" s="9"/>
      <c r="AE1613" s="9"/>
      <c r="AF1613" s="9"/>
      <c r="AG1613" s="9"/>
      <c r="AH1613" s="9"/>
    </row>
    <row r="1614" spans="5:34" s="1" customFormat="1">
      <c r="E1614" s="25"/>
      <c r="F1614" s="25"/>
      <c r="X1614" s="9"/>
      <c r="Y1614" s="9"/>
      <c r="Z1614" s="9"/>
      <c r="AA1614" s="9"/>
      <c r="AB1614" s="9"/>
      <c r="AC1614" s="9"/>
      <c r="AD1614" s="9"/>
      <c r="AE1614" s="9"/>
      <c r="AF1614" s="9"/>
      <c r="AG1614" s="9"/>
      <c r="AH1614" s="9"/>
    </row>
    <row r="1615" spans="5:34" s="1" customFormat="1">
      <c r="E1615" s="25"/>
      <c r="F1615" s="25"/>
      <c r="X1615" s="9"/>
      <c r="Y1615" s="9"/>
      <c r="Z1615" s="9"/>
      <c r="AA1615" s="9"/>
      <c r="AB1615" s="9"/>
      <c r="AC1615" s="9"/>
      <c r="AD1615" s="9"/>
      <c r="AE1615" s="9"/>
      <c r="AF1615" s="9"/>
      <c r="AG1615" s="9"/>
      <c r="AH1615" s="9"/>
    </row>
    <row r="1616" spans="5:34" s="1" customFormat="1">
      <c r="E1616" s="25"/>
      <c r="F1616" s="25"/>
      <c r="X1616" s="9"/>
      <c r="Y1616" s="9"/>
      <c r="Z1616" s="9"/>
      <c r="AA1616" s="9"/>
      <c r="AB1616" s="9"/>
      <c r="AC1616" s="9"/>
      <c r="AD1616" s="9"/>
      <c r="AE1616" s="9"/>
      <c r="AF1616" s="9"/>
      <c r="AG1616" s="9"/>
      <c r="AH1616" s="9"/>
    </row>
    <row r="1617" spans="5:34" s="1" customFormat="1">
      <c r="E1617" s="25"/>
      <c r="F1617" s="25"/>
      <c r="X1617" s="9"/>
      <c r="Y1617" s="9"/>
      <c r="Z1617" s="9"/>
      <c r="AA1617" s="9"/>
      <c r="AB1617" s="9"/>
      <c r="AC1617" s="9"/>
      <c r="AD1617" s="9"/>
      <c r="AE1617" s="9"/>
      <c r="AF1617" s="9"/>
      <c r="AG1617" s="9"/>
      <c r="AH1617" s="9"/>
    </row>
    <row r="1618" spans="5:34" s="1" customFormat="1">
      <c r="E1618" s="25"/>
      <c r="F1618" s="25"/>
      <c r="X1618" s="9"/>
      <c r="Y1618" s="9"/>
      <c r="Z1618" s="9"/>
      <c r="AA1618" s="9"/>
      <c r="AB1618" s="9"/>
      <c r="AC1618" s="9"/>
      <c r="AD1618" s="9"/>
      <c r="AE1618" s="9"/>
      <c r="AF1618" s="9"/>
      <c r="AG1618" s="9"/>
      <c r="AH1618" s="9"/>
    </row>
    <row r="1619" spans="5:34" s="1" customFormat="1">
      <c r="E1619" s="25"/>
      <c r="F1619" s="25"/>
      <c r="X1619" s="9"/>
      <c r="Y1619" s="9"/>
      <c r="Z1619" s="9"/>
      <c r="AA1619" s="9"/>
      <c r="AB1619" s="9"/>
      <c r="AC1619" s="9"/>
      <c r="AD1619" s="9"/>
      <c r="AE1619" s="9"/>
      <c r="AF1619" s="9"/>
      <c r="AG1619" s="9"/>
      <c r="AH1619" s="9"/>
    </row>
    <row r="1620" spans="5:34" s="1" customFormat="1">
      <c r="E1620" s="25"/>
      <c r="F1620" s="25"/>
      <c r="X1620" s="9"/>
      <c r="Y1620" s="9"/>
      <c r="Z1620" s="9"/>
      <c r="AA1620" s="9"/>
      <c r="AB1620" s="9"/>
      <c r="AC1620" s="9"/>
      <c r="AD1620" s="9"/>
      <c r="AE1620" s="9"/>
      <c r="AF1620" s="9"/>
      <c r="AG1620" s="9"/>
      <c r="AH1620" s="9"/>
    </row>
    <row r="1621" spans="5:34" s="1" customFormat="1">
      <c r="E1621" s="25"/>
      <c r="F1621" s="25"/>
      <c r="X1621" s="9"/>
      <c r="Y1621" s="9"/>
      <c r="Z1621" s="9"/>
      <c r="AA1621" s="9"/>
      <c r="AB1621" s="9"/>
      <c r="AC1621" s="9"/>
      <c r="AD1621" s="9"/>
      <c r="AE1621" s="9"/>
      <c r="AF1621" s="9"/>
      <c r="AG1621" s="9"/>
      <c r="AH1621" s="9"/>
    </row>
    <row r="1622" spans="5:34" s="1" customFormat="1">
      <c r="E1622" s="25"/>
      <c r="F1622" s="25"/>
      <c r="X1622" s="9"/>
      <c r="Y1622" s="9"/>
      <c r="Z1622" s="9"/>
      <c r="AA1622" s="9"/>
      <c r="AB1622" s="9"/>
      <c r="AC1622" s="9"/>
      <c r="AD1622" s="9"/>
      <c r="AE1622" s="9"/>
      <c r="AF1622" s="9"/>
      <c r="AG1622" s="9"/>
      <c r="AH1622" s="9"/>
    </row>
    <row r="1623" spans="5:34" s="1" customFormat="1">
      <c r="E1623" s="25"/>
      <c r="F1623" s="25"/>
      <c r="X1623" s="9"/>
      <c r="Y1623" s="9"/>
      <c r="Z1623" s="9"/>
      <c r="AA1623" s="9"/>
      <c r="AB1623" s="9"/>
      <c r="AC1623" s="9"/>
      <c r="AD1623" s="9"/>
      <c r="AE1623" s="9"/>
      <c r="AF1623" s="9"/>
      <c r="AG1623" s="9"/>
      <c r="AH1623" s="9"/>
    </row>
    <row r="1624" spans="5:34" s="1" customFormat="1">
      <c r="E1624" s="25"/>
      <c r="F1624" s="25"/>
      <c r="X1624" s="9"/>
      <c r="Y1624" s="9"/>
      <c r="Z1624" s="9"/>
      <c r="AA1624" s="9"/>
      <c r="AB1624" s="9"/>
      <c r="AC1624" s="9"/>
      <c r="AD1624" s="9"/>
      <c r="AE1624" s="9"/>
      <c r="AF1624" s="9"/>
      <c r="AG1624" s="9"/>
      <c r="AH1624" s="9"/>
    </row>
    <row r="1625" spans="5:34" s="1" customFormat="1">
      <c r="E1625" s="25"/>
      <c r="F1625" s="25"/>
      <c r="X1625" s="9"/>
      <c r="Y1625" s="9"/>
      <c r="Z1625" s="9"/>
      <c r="AA1625" s="9"/>
      <c r="AB1625" s="9"/>
      <c r="AC1625" s="9"/>
      <c r="AD1625" s="9"/>
      <c r="AE1625" s="9"/>
      <c r="AF1625" s="9"/>
      <c r="AG1625" s="9"/>
      <c r="AH1625" s="9"/>
    </row>
    <row r="1626" spans="5:34" s="1" customFormat="1">
      <c r="E1626" s="25"/>
      <c r="F1626" s="25"/>
      <c r="X1626" s="9"/>
      <c r="Y1626" s="9"/>
      <c r="Z1626" s="9"/>
      <c r="AA1626" s="9"/>
      <c r="AB1626" s="9"/>
      <c r="AC1626" s="9"/>
      <c r="AD1626" s="9"/>
      <c r="AE1626" s="9"/>
      <c r="AF1626" s="9"/>
      <c r="AG1626" s="9"/>
      <c r="AH1626" s="9"/>
    </row>
    <row r="1627" spans="5:34" s="1" customFormat="1">
      <c r="E1627" s="25"/>
      <c r="F1627" s="25"/>
      <c r="X1627" s="9"/>
      <c r="Y1627" s="9"/>
      <c r="Z1627" s="9"/>
      <c r="AA1627" s="9"/>
      <c r="AB1627" s="9"/>
      <c r="AC1627" s="9"/>
      <c r="AD1627" s="9"/>
      <c r="AE1627" s="9"/>
      <c r="AF1627" s="9"/>
      <c r="AG1627" s="9"/>
      <c r="AH1627" s="9"/>
    </row>
    <row r="1628" spans="5:34" s="1" customFormat="1">
      <c r="E1628" s="25"/>
      <c r="F1628" s="25"/>
      <c r="X1628" s="9"/>
      <c r="Y1628" s="9"/>
      <c r="Z1628" s="9"/>
      <c r="AA1628" s="9"/>
      <c r="AB1628" s="9"/>
      <c r="AC1628" s="9"/>
      <c r="AD1628" s="9"/>
      <c r="AE1628" s="9"/>
      <c r="AF1628" s="9"/>
      <c r="AG1628" s="9"/>
      <c r="AH1628" s="9"/>
    </row>
    <row r="1629" spans="5:34" s="1" customFormat="1">
      <c r="E1629" s="25"/>
      <c r="F1629" s="25"/>
      <c r="X1629" s="9"/>
      <c r="Y1629" s="9"/>
      <c r="Z1629" s="9"/>
      <c r="AA1629" s="9"/>
      <c r="AB1629" s="9"/>
      <c r="AC1629" s="9"/>
      <c r="AD1629" s="9"/>
      <c r="AE1629" s="9"/>
      <c r="AF1629" s="9"/>
      <c r="AG1629" s="9"/>
      <c r="AH1629" s="9"/>
    </row>
    <row r="1630" spans="5:34" s="1" customFormat="1">
      <c r="E1630" s="25"/>
      <c r="F1630" s="25"/>
      <c r="X1630" s="9"/>
      <c r="Y1630" s="9"/>
      <c r="Z1630" s="9"/>
      <c r="AA1630" s="9"/>
      <c r="AB1630" s="9"/>
      <c r="AC1630" s="9"/>
      <c r="AD1630" s="9"/>
      <c r="AE1630" s="9"/>
      <c r="AF1630" s="9"/>
      <c r="AG1630" s="9"/>
      <c r="AH1630" s="9"/>
    </row>
    <row r="1631" spans="5:34" s="1" customFormat="1">
      <c r="E1631" s="25"/>
      <c r="F1631" s="25"/>
      <c r="X1631" s="9"/>
      <c r="Y1631" s="9"/>
      <c r="Z1631" s="9"/>
      <c r="AA1631" s="9"/>
      <c r="AB1631" s="9"/>
      <c r="AC1631" s="9"/>
      <c r="AD1631" s="9"/>
      <c r="AE1631" s="9"/>
      <c r="AF1631" s="9"/>
      <c r="AG1631" s="9"/>
      <c r="AH1631" s="9"/>
    </row>
    <row r="1632" spans="5:34" s="1" customFormat="1">
      <c r="E1632" s="25"/>
      <c r="F1632" s="25"/>
      <c r="X1632" s="9"/>
      <c r="Y1632" s="9"/>
      <c r="Z1632" s="9"/>
      <c r="AA1632" s="9"/>
      <c r="AB1632" s="9"/>
      <c r="AC1632" s="9"/>
      <c r="AD1632" s="9"/>
      <c r="AE1632" s="9"/>
      <c r="AF1632" s="9"/>
      <c r="AG1632" s="9"/>
      <c r="AH1632" s="9"/>
    </row>
    <row r="1633" spans="5:34" s="1" customFormat="1">
      <c r="E1633" s="25"/>
      <c r="F1633" s="25"/>
      <c r="X1633" s="9"/>
      <c r="Y1633" s="9"/>
      <c r="Z1633" s="9"/>
      <c r="AA1633" s="9"/>
      <c r="AB1633" s="9"/>
      <c r="AC1633" s="9"/>
      <c r="AD1633" s="9"/>
      <c r="AE1633" s="9"/>
      <c r="AF1633" s="9"/>
      <c r="AG1633" s="9"/>
      <c r="AH1633" s="9"/>
    </row>
    <row r="1634" spans="5:34" s="1" customFormat="1">
      <c r="E1634" s="25"/>
      <c r="F1634" s="25"/>
      <c r="X1634" s="9"/>
      <c r="Y1634" s="9"/>
      <c r="Z1634" s="9"/>
      <c r="AA1634" s="9"/>
      <c r="AB1634" s="9"/>
      <c r="AC1634" s="9"/>
      <c r="AD1634" s="9"/>
      <c r="AE1634" s="9"/>
      <c r="AF1634" s="9"/>
      <c r="AG1634" s="9"/>
      <c r="AH1634" s="9"/>
    </row>
    <row r="1635" spans="5:34" s="1" customFormat="1">
      <c r="E1635" s="25"/>
      <c r="F1635" s="25"/>
      <c r="X1635" s="9"/>
      <c r="Y1635" s="9"/>
      <c r="Z1635" s="9"/>
      <c r="AA1635" s="9"/>
      <c r="AB1635" s="9"/>
      <c r="AC1635" s="9"/>
      <c r="AD1635" s="9"/>
      <c r="AE1635" s="9"/>
      <c r="AF1635" s="9"/>
      <c r="AG1635" s="9"/>
      <c r="AH1635" s="9"/>
    </row>
    <row r="1636" spans="5:34" s="1" customFormat="1">
      <c r="E1636" s="25"/>
      <c r="F1636" s="25"/>
      <c r="X1636" s="9"/>
      <c r="Y1636" s="9"/>
      <c r="Z1636" s="9"/>
      <c r="AA1636" s="9"/>
      <c r="AB1636" s="9"/>
      <c r="AC1636" s="9"/>
      <c r="AD1636" s="9"/>
      <c r="AE1636" s="9"/>
      <c r="AF1636" s="9"/>
      <c r="AG1636" s="9"/>
      <c r="AH1636" s="9"/>
    </row>
    <row r="1637" spans="5:34" s="1" customFormat="1">
      <c r="E1637" s="25"/>
      <c r="F1637" s="25"/>
      <c r="X1637" s="9"/>
      <c r="Y1637" s="9"/>
      <c r="Z1637" s="9"/>
      <c r="AA1637" s="9"/>
      <c r="AB1637" s="9"/>
      <c r="AC1637" s="9"/>
      <c r="AD1637" s="9"/>
      <c r="AE1637" s="9"/>
      <c r="AF1637" s="9"/>
      <c r="AG1637" s="9"/>
      <c r="AH1637" s="9"/>
    </row>
    <row r="1638" spans="5:34" s="1" customFormat="1">
      <c r="E1638" s="25"/>
      <c r="F1638" s="25"/>
      <c r="X1638" s="9"/>
      <c r="Y1638" s="9"/>
      <c r="Z1638" s="9"/>
      <c r="AA1638" s="9"/>
      <c r="AB1638" s="9"/>
      <c r="AC1638" s="9"/>
      <c r="AD1638" s="9"/>
      <c r="AE1638" s="9"/>
      <c r="AF1638" s="9"/>
      <c r="AG1638" s="9"/>
      <c r="AH1638" s="9"/>
    </row>
    <row r="1639" spans="5:34" s="1" customFormat="1">
      <c r="E1639" s="25"/>
      <c r="F1639" s="25"/>
      <c r="X1639" s="9"/>
      <c r="Y1639" s="9"/>
      <c r="Z1639" s="9"/>
      <c r="AA1639" s="9"/>
      <c r="AB1639" s="9"/>
      <c r="AC1639" s="9"/>
      <c r="AD1639" s="9"/>
      <c r="AE1639" s="9"/>
      <c r="AF1639" s="9"/>
      <c r="AG1639" s="9"/>
      <c r="AH1639" s="9"/>
    </row>
    <row r="1640" spans="5:34" s="1" customFormat="1">
      <c r="E1640" s="25"/>
      <c r="F1640" s="25"/>
      <c r="X1640" s="9"/>
      <c r="Y1640" s="9"/>
      <c r="Z1640" s="9"/>
      <c r="AA1640" s="9"/>
      <c r="AB1640" s="9"/>
      <c r="AC1640" s="9"/>
      <c r="AD1640" s="9"/>
      <c r="AE1640" s="9"/>
      <c r="AF1640" s="9"/>
      <c r="AG1640" s="9"/>
      <c r="AH1640" s="9"/>
    </row>
    <row r="1641" spans="5:34" s="1" customFormat="1">
      <c r="E1641" s="25"/>
      <c r="F1641" s="25"/>
      <c r="X1641" s="9"/>
      <c r="Y1641" s="9"/>
      <c r="Z1641" s="9"/>
      <c r="AA1641" s="9"/>
      <c r="AB1641" s="9"/>
      <c r="AC1641" s="9"/>
      <c r="AD1641" s="9"/>
      <c r="AE1641" s="9"/>
      <c r="AF1641" s="9"/>
      <c r="AG1641" s="9"/>
      <c r="AH1641" s="9"/>
    </row>
    <row r="1642" spans="5:34" s="1" customFormat="1">
      <c r="E1642" s="25"/>
      <c r="F1642" s="25"/>
      <c r="X1642" s="9"/>
      <c r="Y1642" s="9"/>
      <c r="Z1642" s="9"/>
      <c r="AA1642" s="9"/>
      <c r="AB1642" s="9"/>
      <c r="AC1642" s="9"/>
      <c r="AD1642" s="9"/>
      <c r="AE1642" s="9"/>
      <c r="AF1642" s="9"/>
      <c r="AG1642" s="9"/>
      <c r="AH1642" s="9"/>
    </row>
    <row r="1643" spans="5:34" s="1" customFormat="1">
      <c r="E1643" s="25"/>
      <c r="F1643" s="25"/>
      <c r="X1643" s="9"/>
      <c r="Y1643" s="9"/>
      <c r="Z1643" s="9"/>
      <c r="AA1643" s="9"/>
      <c r="AB1643" s="9"/>
      <c r="AC1643" s="9"/>
      <c r="AD1643" s="9"/>
      <c r="AE1643" s="9"/>
      <c r="AF1643" s="9"/>
      <c r="AG1643" s="9"/>
      <c r="AH1643" s="9"/>
    </row>
    <row r="1644" spans="5:34" s="1" customFormat="1">
      <c r="E1644" s="25"/>
      <c r="F1644" s="25"/>
      <c r="X1644" s="9"/>
      <c r="Y1644" s="9"/>
      <c r="Z1644" s="9"/>
      <c r="AA1644" s="9"/>
      <c r="AB1644" s="9"/>
      <c r="AC1644" s="9"/>
      <c r="AD1644" s="9"/>
      <c r="AE1644" s="9"/>
      <c r="AF1644" s="9"/>
      <c r="AG1644" s="9"/>
      <c r="AH1644" s="9"/>
    </row>
    <row r="1645" spans="5:34" s="1" customFormat="1">
      <c r="E1645" s="25"/>
      <c r="F1645" s="25"/>
      <c r="X1645" s="9"/>
      <c r="Y1645" s="9"/>
      <c r="Z1645" s="9"/>
      <c r="AA1645" s="9"/>
      <c r="AB1645" s="9"/>
      <c r="AC1645" s="9"/>
      <c r="AD1645" s="9"/>
      <c r="AE1645" s="9"/>
      <c r="AF1645" s="9"/>
      <c r="AG1645" s="9"/>
      <c r="AH1645" s="9"/>
    </row>
    <row r="1646" spans="5:34" s="1" customFormat="1">
      <c r="E1646" s="25"/>
      <c r="F1646" s="25"/>
      <c r="X1646" s="9"/>
      <c r="Y1646" s="9"/>
      <c r="Z1646" s="9"/>
      <c r="AA1646" s="9"/>
      <c r="AB1646" s="9"/>
      <c r="AC1646" s="9"/>
      <c r="AD1646" s="9"/>
      <c r="AE1646" s="9"/>
      <c r="AF1646" s="9"/>
      <c r="AG1646" s="9"/>
      <c r="AH1646" s="9"/>
    </row>
    <row r="1647" spans="5:34" s="1" customFormat="1">
      <c r="E1647" s="25"/>
      <c r="F1647" s="25"/>
      <c r="X1647" s="9"/>
      <c r="Y1647" s="9"/>
      <c r="Z1647" s="9"/>
      <c r="AA1647" s="9"/>
      <c r="AB1647" s="9"/>
      <c r="AC1647" s="9"/>
      <c r="AD1647" s="9"/>
      <c r="AE1647" s="9"/>
      <c r="AF1647" s="9"/>
      <c r="AG1647" s="9"/>
      <c r="AH1647" s="9"/>
    </row>
    <row r="1648" spans="5:34" s="1" customFormat="1">
      <c r="E1648" s="25"/>
      <c r="F1648" s="25"/>
      <c r="X1648" s="9"/>
      <c r="Y1648" s="9"/>
      <c r="Z1648" s="9"/>
      <c r="AA1648" s="9"/>
      <c r="AB1648" s="9"/>
      <c r="AC1648" s="9"/>
      <c r="AD1648" s="9"/>
      <c r="AE1648" s="9"/>
      <c r="AF1648" s="9"/>
      <c r="AG1648" s="9"/>
      <c r="AH1648" s="9"/>
    </row>
    <row r="1649" spans="5:34" s="1" customFormat="1">
      <c r="E1649" s="25"/>
      <c r="F1649" s="25"/>
      <c r="X1649" s="9"/>
      <c r="Y1649" s="9"/>
      <c r="Z1649" s="9"/>
      <c r="AA1649" s="9"/>
      <c r="AB1649" s="9"/>
      <c r="AC1649" s="9"/>
      <c r="AD1649" s="9"/>
      <c r="AE1649" s="9"/>
      <c r="AF1649" s="9"/>
      <c r="AG1649" s="9"/>
      <c r="AH1649" s="9"/>
    </row>
    <row r="1650" spans="5:34" s="1" customFormat="1">
      <c r="E1650" s="25"/>
      <c r="F1650" s="25"/>
      <c r="X1650" s="9"/>
      <c r="Y1650" s="9"/>
      <c r="Z1650" s="9"/>
      <c r="AA1650" s="9"/>
      <c r="AB1650" s="9"/>
      <c r="AC1650" s="9"/>
      <c r="AD1650" s="9"/>
      <c r="AE1650" s="9"/>
      <c r="AF1650" s="9"/>
      <c r="AG1650" s="9"/>
      <c r="AH1650" s="9"/>
    </row>
    <row r="1651" spans="5:34" s="1" customFormat="1">
      <c r="E1651" s="25"/>
      <c r="F1651" s="25"/>
      <c r="X1651" s="9"/>
      <c r="Y1651" s="9"/>
      <c r="Z1651" s="9"/>
      <c r="AA1651" s="9"/>
      <c r="AB1651" s="9"/>
      <c r="AC1651" s="9"/>
      <c r="AD1651" s="9"/>
      <c r="AE1651" s="9"/>
      <c r="AF1651" s="9"/>
      <c r="AG1651" s="9"/>
      <c r="AH1651" s="9"/>
    </row>
    <row r="1652" spans="5:34" s="1" customFormat="1">
      <c r="E1652" s="25"/>
      <c r="F1652" s="25"/>
      <c r="X1652" s="9"/>
      <c r="Y1652" s="9"/>
      <c r="Z1652" s="9"/>
      <c r="AA1652" s="9"/>
      <c r="AB1652" s="9"/>
      <c r="AC1652" s="9"/>
      <c r="AD1652" s="9"/>
      <c r="AE1652" s="9"/>
      <c r="AF1652" s="9"/>
      <c r="AG1652" s="9"/>
      <c r="AH1652" s="9"/>
    </row>
    <row r="1653" spans="5:34" s="1" customFormat="1">
      <c r="E1653" s="25"/>
      <c r="F1653" s="25"/>
      <c r="X1653" s="9"/>
      <c r="Y1653" s="9"/>
      <c r="Z1653" s="9"/>
      <c r="AA1653" s="9"/>
      <c r="AB1653" s="9"/>
      <c r="AC1653" s="9"/>
      <c r="AD1653" s="9"/>
      <c r="AE1653" s="9"/>
      <c r="AF1653" s="9"/>
      <c r="AG1653" s="9"/>
      <c r="AH1653" s="9"/>
    </row>
    <row r="1654" spans="5:34" s="1" customFormat="1">
      <c r="E1654" s="25"/>
      <c r="F1654" s="25"/>
      <c r="X1654" s="9"/>
      <c r="Y1654" s="9"/>
      <c r="Z1654" s="9"/>
      <c r="AA1654" s="9"/>
      <c r="AB1654" s="9"/>
      <c r="AC1654" s="9"/>
      <c r="AD1654" s="9"/>
      <c r="AE1654" s="9"/>
      <c r="AF1654" s="9"/>
      <c r="AG1654" s="9"/>
      <c r="AH1654" s="9"/>
    </row>
    <row r="1655" spans="5:34" s="1" customFormat="1">
      <c r="E1655" s="25"/>
      <c r="F1655" s="25"/>
      <c r="X1655" s="9"/>
      <c r="Y1655" s="9"/>
      <c r="Z1655" s="9"/>
      <c r="AA1655" s="9"/>
      <c r="AB1655" s="9"/>
      <c r="AC1655" s="9"/>
      <c r="AD1655" s="9"/>
      <c r="AE1655" s="9"/>
      <c r="AF1655" s="9"/>
      <c r="AG1655" s="9"/>
      <c r="AH1655" s="9"/>
    </row>
    <row r="1656" spans="5:34" s="1" customFormat="1">
      <c r="E1656" s="25"/>
      <c r="F1656" s="25"/>
      <c r="X1656" s="9"/>
      <c r="Y1656" s="9"/>
      <c r="Z1656" s="9"/>
      <c r="AA1656" s="9"/>
      <c r="AB1656" s="9"/>
      <c r="AC1656" s="9"/>
      <c r="AD1656" s="9"/>
      <c r="AE1656" s="9"/>
      <c r="AF1656" s="9"/>
      <c r="AG1656" s="9"/>
      <c r="AH1656" s="9"/>
    </row>
    <row r="1657" spans="5:34" s="1" customFormat="1">
      <c r="E1657" s="25"/>
      <c r="F1657" s="25"/>
      <c r="X1657" s="9"/>
      <c r="Y1657" s="9"/>
      <c r="Z1657" s="9"/>
      <c r="AA1657" s="9"/>
      <c r="AB1657" s="9"/>
      <c r="AC1657" s="9"/>
      <c r="AD1657" s="9"/>
      <c r="AE1657" s="9"/>
      <c r="AF1657" s="9"/>
      <c r="AG1657" s="9"/>
      <c r="AH1657" s="9"/>
    </row>
    <row r="1658" spans="5:34" s="1" customFormat="1">
      <c r="E1658" s="25"/>
      <c r="F1658" s="25"/>
      <c r="X1658" s="9"/>
      <c r="Y1658" s="9"/>
      <c r="Z1658" s="9"/>
      <c r="AA1658" s="9"/>
      <c r="AB1658" s="9"/>
      <c r="AC1658" s="9"/>
      <c r="AD1658" s="9"/>
      <c r="AE1658" s="9"/>
      <c r="AF1658" s="9"/>
      <c r="AG1658" s="9"/>
      <c r="AH1658" s="9"/>
    </row>
    <row r="1659" spans="5:34" s="1" customFormat="1">
      <c r="E1659" s="25"/>
      <c r="F1659" s="25"/>
      <c r="X1659" s="9"/>
      <c r="Y1659" s="9"/>
      <c r="Z1659" s="9"/>
      <c r="AA1659" s="9"/>
      <c r="AB1659" s="9"/>
      <c r="AC1659" s="9"/>
      <c r="AD1659" s="9"/>
      <c r="AE1659" s="9"/>
      <c r="AF1659" s="9"/>
      <c r="AG1659" s="9"/>
      <c r="AH1659" s="9"/>
    </row>
    <row r="1660" spans="5:34" s="1" customFormat="1">
      <c r="E1660" s="25"/>
      <c r="F1660" s="25"/>
      <c r="X1660" s="9"/>
      <c r="Y1660" s="9"/>
      <c r="Z1660" s="9"/>
      <c r="AA1660" s="9"/>
      <c r="AB1660" s="9"/>
      <c r="AC1660" s="9"/>
      <c r="AD1660" s="9"/>
      <c r="AE1660" s="9"/>
      <c r="AF1660" s="9"/>
      <c r="AG1660" s="9"/>
      <c r="AH1660" s="9"/>
    </row>
    <row r="1661" spans="5:34" s="1" customFormat="1">
      <c r="E1661" s="25"/>
      <c r="F1661" s="25"/>
      <c r="X1661" s="9"/>
      <c r="Y1661" s="9"/>
      <c r="Z1661" s="9"/>
      <c r="AA1661" s="9"/>
      <c r="AB1661" s="9"/>
      <c r="AC1661" s="9"/>
      <c r="AD1661" s="9"/>
      <c r="AE1661" s="9"/>
      <c r="AF1661" s="9"/>
      <c r="AG1661" s="9"/>
      <c r="AH1661" s="9"/>
    </row>
    <row r="1662" spans="5:34" s="1" customFormat="1">
      <c r="E1662" s="25"/>
      <c r="F1662" s="25"/>
      <c r="X1662" s="9"/>
      <c r="Y1662" s="9"/>
      <c r="Z1662" s="9"/>
      <c r="AA1662" s="9"/>
      <c r="AB1662" s="9"/>
      <c r="AC1662" s="9"/>
      <c r="AD1662" s="9"/>
      <c r="AE1662" s="9"/>
      <c r="AF1662" s="9"/>
      <c r="AG1662" s="9"/>
      <c r="AH1662" s="9"/>
    </row>
    <row r="1663" spans="5:34" s="1" customFormat="1">
      <c r="E1663" s="25"/>
      <c r="F1663" s="25"/>
      <c r="X1663" s="9"/>
      <c r="Y1663" s="9"/>
      <c r="Z1663" s="9"/>
      <c r="AA1663" s="9"/>
      <c r="AB1663" s="9"/>
      <c r="AC1663" s="9"/>
      <c r="AD1663" s="9"/>
      <c r="AE1663" s="9"/>
      <c r="AF1663" s="9"/>
      <c r="AG1663" s="9"/>
      <c r="AH1663" s="9"/>
    </row>
    <row r="1664" spans="5:34" s="1" customFormat="1">
      <c r="E1664" s="25"/>
      <c r="F1664" s="25"/>
      <c r="X1664" s="9"/>
      <c r="Y1664" s="9"/>
      <c r="Z1664" s="9"/>
      <c r="AA1664" s="9"/>
      <c r="AB1664" s="9"/>
      <c r="AC1664" s="9"/>
      <c r="AD1664" s="9"/>
      <c r="AE1664" s="9"/>
      <c r="AF1664" s="9"/>
      <c r="AG1664" s="9"/>
      <c r="AH1664" s="9"/>
    </row>
    <row r="1665" spans="5:34" s="1" customFormat="1">
      <c r="E1665" s="25"/>
      <c r="F1665" s="25"/>
      <c r="X1665" s="9"/>
      <c r="Y1665" s="9"/>
      <c r="Z1665" s="9"/>
      <c r="AA1665" s="9"/>
      <c r="AB1665" s="9"/>
      <c r="AC1665" s="9"/>
      <c r="AD1665" s="9"/>
      <c r="AE1665" s="9"/>
      <c r="AF1665" s="9"/>
      <c r="AG1665" s="9"/>
      <c r="AH1665" s="9"/>
    </row>
    <row r="1666" spans="5:34" s="1" customFormat="1">
      <c r="E1666" s="25"/>
      <c r="F1666" s="25"/>
      <c r="X1666" s="9"/>
      <c r="Y1666" s="9"/>
      <c r="Z1666" s="9"/>
      <c r="AA1666" s="9"/>
      <c r="AB1666" s="9"/>
      <c r="AC1666" s="9"/>
      <c r="AD1666" s="9"/>
      <c r="AE1666" s="9"/>
      <c r="AF1666" s="9"/>
      <c r="AG1666" s="9"/>
      <c r="AH1666" s="9"/>
    </row>
    <row r="1667" spans="5:34" s="1" customFormat="1">
      <c r="E1667" s="25"/>
      <c r="F1667" s="25"/>
      <c r="X1667" s="9"/>
      <c r="Y1667" s="9"/>
      <c r="Z1667" s="9"/>
      <c r="AA1667" s="9"/>
      <c r="AB1667" s="9"/>
      <c r="AC1667" s="9"/>
      <c r="AD1667" s="9"/>
      <c r="AE1667" s="9"/>
      <c r="AF1667" s="9"/>
      <c r="AG1667" s="9"/>
      <c r="AH1667" s="9"/>
    </row>
    <row r="1668" spans="5:34" s="1" customFormat="1">
      <c r="E1668" s="25"/>
      <c r="F1668" s="25"/>
      <c r="X1668" s="9"/>
      <c r="Y1668" s="9"/>
      <c r="Z1668" s="9"/>
      <c r="AA1668" s="9"/>
      <c r="AB1668" s="9"/>
      <c r="AC1668" s="9"/>
      <c r="AD1668" s="9"/>
      <c r="AE1668" s="9"/>
      <c r="AF1668" s="9"/>
      <c r="AG1668" s="9"/>
      <c r="AH1668" s="9"/>
    </row>
    <row r="1669" spans="5:34" s="1" customFormat="1">
      <c r="E1669" s="25"/>
      <c r="F1669" s="25"/>
      <c r="X1669" s="9"/>
      <c r="Y1669" s="9"/>
      <c r="Z1669" s="9"/>
      <c r="AA1669" s="9"/>
      <c r="AB1669" s="9"/>
      <c r="AC1669" s="9"/>
      <c r="AD1669" s="9"/>
      <c r="AE1669" s="9"/>
      <c r="AF1669" s="9"/>
      <c r="AG1669" s="9"/>
      <c r="AH1669" s="9"/>
    </row>
    <row r="1670" spans="5:34" s="1" customFormat="1">
      <c r="E1670" s="25"/>
      <c r="F1670" s="25"/>
      <c r="X1670" s="9"/>
      <c r="Y1670" s="9"/>
      <c r="Z1670" s="9"/>
      <c r="AA1670" s="9"/>
      <c r="AB1670" s="9"/>
      <c r="AC1670" s="9"/>
      <c r="AD1670" s="9"/>
      <c r="AE1670" s="9"/>
      <c r="AF1670" s="9"/>
      <c r="AG1670" s="9"/>
      <c r="AH1670" s="9"/>
    </row>
    <row r="1671" spans="5:34" s="1" customFormat="1">
      <c r="E1671" s="25"/>
      <c r="F1671" s="25"/>
      <c r="X1671" s="9"/>
      <c r="Y1671" s="9"/>
      <c r="Z1671" s="9"/>
      <c r="AA1671" s="9"/>
      <c r="AB1671" s="9"/>
      <c r="AC1671" s="9"/>
      <c r="AD1671" s="9"/>
      <c r="AE1671" s="9"/>
      <c r="AF1671" s="9"/>
      <c r="AG1671" s="9"/>
      <c r="AH1671" s="9"/>
    </row>
    <row r="1672" spans="5:34" s="1" customFormat="1">
      <c r="E1672" s="25"/>
      <c r="F1672" s="25"/>
      <c r="X1672" s="9"/>
      <c r="Y1672" s="9"/>
      <c r="Z1672" s="9"/>
      <c r="AA1672" s="9"/>
      <c r="AB1672" s="9"/>
      <c r="AC1672" s="9"/>
      <c r="AD1672" s="9"/>
      <c r="AE1672" s="9"/>
      <c r="AF1672" s="9"/>
      <c r="AG1672" s="9"/>
      <c r="AH1672" s="9"/>
    </row>
    <row r="1673" spans="5:34" s="1" customFormat="1">
      <c r="E1673" s="25"/>
      <c r="F1673" s="25"/>
      <c r="X1673" s="9"/>
      <c r="Y1673" s="9"/>
      <c r="Z1673" s="9"/>
      <c r="AA1673" s="9"/>
      <c r="AB1673" s="9"/>
      <c r="AC1673" s="9"/>
      <c r="AD1673" s="9"/>
      <c r="AE1673" s="9"/>
      <c r="AF1673" s="9"/>
      <c r="AG1673" s="9"/>
      <c r="AH1673" s="9"/>
    </row>
    <row r="1674" spans="5:34" s="1" customFormat="1">
      <c r="E1674" s="25"/>
      <c r="F1674" s="25"/>
      <c r="X1674" s="9"/>
      <c r="Y1674" s="9"/>
      <c r="Z1674" s="9"/>
      <c r="AA1674" s="9"/>
      <c r="AB1674" s="9"/>
      <c r="AC1674" s="9"/>
      <c r="AD1674" s="9"/>
      <c r="AE1674" s="9"/>
      <c r="AF1674" s="9"/>
      <c r="AG1674" s="9"/>
      <c r="AH1674" s="9"/>
    </row>
    <row r="1675" spans="5:34" s="1" customFormat="1">
      <c r="E1675" s="25"/>
      <c r="F1675" s="25"/>
      <c r="X1675" s="9"/>
      <c r="Y1675" s="9"/>
      <c r="Z1675" s="9"/>
      <c r="AA1675" s="9"/>
      <c r="AB1675" s="9"/>
      <c r="AC1675" s="9"/>
      <c r="AD1675" s="9"/>
      <c r="AE1675" s="9"/>
      <c r="AF1675" s="9"/>
      <c r="AG1675" s="9"/>
      <c r="AH1675" s="9"/>
    </row>
    <row r="1676" spans="5:34" s="1" customFormat="1">
      <c r="E1676" s="25"/>
      <c r="F1676" s="25"/>
      <c r="X1676" s="9"/>
      <c r="Y1676" s="9"/>
      <c r="Z1676" s="9"/>
      <c r="AA1676" s="9"/>
      <c r="AB1676" s="9"/>
      <c r="AC1676" s="9"/>
      <c r="AD1676" s="9"/>
      <c r="AE1676" s="9"/>
      <c r="AF1676" s="9"/>
      <c r="AG1676" s="9"/>
      <c r="AH1676" s="9"/>
    </row>
    <row r="1677" spans="5:34" s="1" customFormat="1">
      <c r="E1677" s="25"/>
      <c r="F1677" s="25"/>
      <c r="X1677" s="9"/>
      <c r="Y1677" s="9"/>
      <c r="Z1677" s="9"/>
      <c r="AA1677" s="9"/>
      <c r="AB1677" s="9"/>
      <c r="AC1677" s="9"/>
      <c r="AD1677" s="9"/>
      <c r="AE1677" s="9"/>
      <c r="AF1677" s="9"/>
      <c r="AG1677" s="9"/>
      <c r="AH1677" s="9"/>
    </row>
    <row r="1678" spans="5:34" s="1" customFormat="1">
      <c r="E1678" s="25"/>
      <c r="F1678" s="25"/>
      <c r="X1678" s="9"/>
      <c r="Y1678" s="9"/>
      <c r="Z1678" s="9"/>
      <c r="AA1678" s="9"/>
      <c r="AB1678" s="9"/>
      <c r="AC1678" s="9"/>
      <c r="AD1678" s="9"/>
      <c r="AE1678" s="9"/>
      <c r="AF1678" s="9"/>
      <c r="AG1678" s="9"/>
      <c r="AH1678" s="9"/>
    </row>
    <row r="1679" spans="5:34" s="1" customFormat="1">
      <c r="E1679" s="25"/>
      <c r="F1679" s="25"/>
      <c r="X1679" s="9"/>
      <c r="Y1679" s="9"/>
      <c r="Z1679" s="9"/>
      <c r="AA1679" s="9"/>
      <c r="AB1679" s="9"/>
      <c r="AC1679" s="9"/>
      <c r="AD1679" s="9"/>
      <c r="AE1679" s="9"/>
      <c r="AF1679" s="9"/>
      <c r="AG1679" s="9"/>
      <c r="AH1679" s="9"/>
    </row>
    <row r="1680" spans="5:34" s="1" customFormat="1">
      <c r="E1680" s="25"/>
      <c r="F1680" s="25"/>
      <c r="X1680" s="9"/>
      <c r="Y1680" s="9"/>
      <c r="Z1680" s="9"/>
      <c r="AA1680" s="9"/>
      <c r="AB1680" s="9"/>
      <c r="AC1680" s="9"/>
      <c r="AD1680" s="9"/>
      <c r="AE1680" s="9"/>
      <c r="AF1680" s="9"/>
      <c r="AG1680" s="9"/>
      <c r="AH1680" s="9"/>
    </row>
    <row r="1681" spans="5:34" s="1" customFormat="1">
      <c r="E1681" s="25"/>
      <c r="F1681" s="25"/>
      <c r="X1681" s="9"/>
      <c r="Y1681" s="9"/>
      <c r="Z1681" s="9"/>
      <c r="AA1681" s="9"/>
      <c r="AB1681" s="9"/>
      <c r="AC1681" s="9"/>
      <c r="AD1681" s="9"/>
      <c r="AE1681" s="9"/>
      <c r="AF1681" s="9"/>
      <c r="AG1681" s="9"/>
      <c r="AH1681" s="9"/>
    </row>
    <row r="1682" spans="5:34" s="1" customFormat="1">
      <c r="E1682" s="25"/>
      <c r="F1682" s="25"/>
      <c r="X1682" s="9"/>
      <c r="Y1682" s="9"/>
      <c r="Z1682" s="9"/>
      <c r="AA1682" s="9"/>
      <c r="AB1682" s="9"/>
      <c r="AC1682" s="9"/>
      <c r="AD1682" s="9"/>
      <c r="AE1682" s="9"/>
      <c r="AF1682" s="9"/>
      <c r="AG1682" s="9"/>
      <c r="AH1682" s="9"/>
    </row>
    <row r="1683" spans="5:34" s="1" customFormat="1">
      <c r="E1683" s="25"/>
      <c r="F1683" s="25"/>
      <c r="X1683" s="9"/>
      <c r="Y1683" s="9"/>
      <c r="Z1683" s="9"/>
      <c r="AA1683" s="9"/>
      <c r="AB1683" s="9"/>
      <c r="AC1683" s="9"/>
      <c r="AD1683" s="9"/>
      <c r="AE1683" s="9"/>
      <c r="AF1683" s="9"/>
      <c r="AG1683" s="9"/>
      <c r="AH1683" s="9"/>
    </row>
    <row r="1684" spans="5:34" s="1" customFormat="1">
      <c r="E1684" s="25"/>
      <c r="F1684" s="25"/>
      <c r="X1684" s="9"/>
      <c r="Y1684" s="9"/>
      <c r="Z1684" s="9"/>
      <c r="AA1684" s="9"/>
      <c r="AB1684" s="9"/>
      <c r="AC1684" s="9"/>
      <c r="AD1684" s="9"/>
      <c r="AE1684" s="9"/>
      <c r="AF1684" s="9"/>
      <c r="AG1684" s="9"/>
      <c r="AH1684" s="9"/>
    </row>
    <row r="1685" spans="5:34" s="1" customFormat="1">
      <c r="E1685" s="25"/>
      <c r="F1685" s="25"/>
      <c r="X1685" s="9"/>
      <c r="Y1685" s="9"/>
      <c r="Z1685" s="9"/>
      <c r="AA1685" s="9"/>
      <c r="AB1685" s="9"/>
      <c r="AC1685" s="9"/>
      <c r="AD1685" s="9"/>
      <c r="AE1685" s="9"/>
      <c r="AF1685" s="9"/>
      <c r="AG1685" s="9"/>
      <c r="AH1685" s="9"/>
    </row>
    <row r="1686" spans="5:34" s="1" customFormat="1">
      <c r="E1686" s="25"/>
      <c r="F1686" s="25"/>
      <c r="X1686" s="9"/>
      <c r="Y1686" s="9"/>
      <c r="Z1686" s="9"/>
      <c r="AA1686" s="9"/>
      <c r="AB1686" s="9"/>
      <c r="AC1686" s="9"/>
      <c r="AD1686" s="9"/>
      <c r="AE1686" s="9"/>
      <c r="AF1686" s="9"/>
      <c r="AG1686" s="9"/>
      <c r="AH1686" s="9"/>
    </row>
    <row r="1687" spans="5:34" s="1" customFormat="1">
      <c r="E1687" s="25"/>
      <c r="F1687" s="25"/>
      <c r="X1687" s="9"/>
      <c r="Y1687" s="9"/>
      <c r="Z1687" s="9"/>
      <c r="AA1687" s="9"/>
      <c r="AB1687" s="9"/>
      <c r="AC1687" s="9"/>
      <c r="AD1687" s="9"/>
      <c r="AE1687" s="9"/>
      <c r="AF1687" s="9"/>
      <c r="AG1687" s="9"/>
      <c r="AH1687" s="9"/>
    </row>
    <row r="1688" spans="5:34" s="1" customFormat="1">
      <c r="E1688" s="25"/>
      <c r="F1688" s="25"/>
      <c r="X1688" s="9"/>
      <c r="Y1688" s="9"/>
      <c r="Z1688" s="9"/>
      <c r="AA1688" s="9"/>
      <c r="AB1688" s="9"/>
      <c r="AC1688" s="9"/>
      <c r="AD1688" s="9"/>
      <c r="AE1688" s="9"/>
      <c r="AF1688" s="9"/>
      <c r="AG1688" s="9"/>
      <c r="AH1688" s="9"/>
    </row>
    <row r="1689" spans="5:34" s="1" customFormat="1">
      <c r="E1689" s="25"/>
      <c r="F1689" s="25"/>
      <c r="X1689" s="9"/>
      <c r="Y1689" s="9"/>
      <c r="Z1689" s="9"/>
      <c r="AA1689" s="9"/>
      <c r="AB1689" s="9"/>
      <c r="AC1689" s="9"/>
      <c r="AD1689" s="9"/>
      <c r="AE1689" s="9"/>
      <c r="AF1689" s="9"/>
      <c r="AG1689" s="9"/>
      <c r="AH1689" s="9"/>
    </row>
    <row r="1690" spans="5:34" s="1" customFormat="1">
      <c r="E1690" s="25"/>
      <c r="F1690" s="25"/>
      <c r="X1690" s="9"/>
      <c r="Y1690" s="9"/>
      <c r="Z1690" s="9"/>
      <c r="AA1690" s="9"/>
      <c r="AB1690" s="9"/>
      <c r="AC1690" s="9"/>
      <c r="AD1690" s="9"/>
      <c r="AE1690" s="9"/>
      <c r="AF1690" s="9"/>
      <c r="AG1690" s="9"/>
      <c r="AH1690" s="9"/>
    </row>
    <row r="1691" spans="5:34" s="1" customFormat="1">
      <c r="E1691" s="25"/>
      <c r="F1691" s="25"/>
      <c r="X1691" s="9"/>
      <c r="Y1691" s="9"/>
      <c r="Z1691" s="9"/>
      <c r="AA1691" s="9"/>
      <c r="AB1691" s="9"/>
      <c r="AC1691" s="9"/>
      <c r="AD1691" s="9"/>
      <c r="AE1691" s="9"/>
      <c r="AF1691" s="9"/>
      <c r="AG1691" s="9"/>
      <c r="AH1691" s="9"/>
    </row>
    <row r="1692" spans="5:34" s="1" customFormat="1">
      <c r="E1692" s="25"/>
      <c r="F1692" s="25"/>
      <c r="X1692" s="9"/>
      <c r="Y1692" s="9"/>
      <c r="Z1692" s="9"/>
      <c r="AA1692" s="9"/>
      <c r="AB1692" s="9"/>
      <c r="AC1692" s="9"/>
      <c r="AD1692" s="9"/>
      <c r="AE1692" s="9"/>
      <c r="AF1692" s="9"/>
      <c r="AG1692" s="9"/>
      <c r="AH1692" s="9"/>
    </row>
    <row r="1693" spans="5:34" s="1" customFormat="1">
      <c r="E1693" s="25"/>
      <c r="F1693" s="25"/>
      <c r="X1693" s="9"/>
      <c r="Y1693" s="9"/>
      <c r="Z1693" s="9"/>
      <c r="AA1693" s="9"/>
      <c r="AB1693" s="9"/>
      <c r="AC1693" s="9"/>
      <c r="AD1693" s="9"/>
      <c r="AE1693" s="9"/>
      <c r="AF1693" s="9"/>
      <c r="AG1693" s="9"/>
      <c r="AH1693" s="9"/>
    </row>
    <row r="1694" spans="5:34" s="1" customFormat="1">
      <c r="E1694" s="25"/>
      <c r="F1694" s="25"/>
      <c r="X1694" s="9"/>
      <c r="Y1694" s="9"/>
      <c r="Z1694" s="9"/>
      <c r="AA1694" s="9"/>
      <c r="AB1694" s="9"/>
      <c r="AC1694" s="9"/>
      <c r="AD1694" s="9"/>
      <c r="AE1694" s="9"/>
      <c r="AF1694" s="9"/>
      <c r="AG1694" s="9"/>
      <c r="AH1694" s="9"/>
    </row>
    <row r="1695" spans="5:34" s="1" customFormat="1">
      <c r="E1695" s="25"/>
      <c r="F1695" s="25"/>
      <c r="X1695" s="9"/>
      <c r="Y1695" s="9"/>
      <c r="Z1695" s="9"/>
      <c r="AA1695" s="9"/>
      <c r="AB1695" s="9"/>
      <c r="AC1695" s="9"/>
      <c r="AD1695" s="9"/>
      <c r="AE1695" s="9"/>
      <c r="AF1695" s="9"/>
      <c r="AG1695" s="9"/>
      <c r="AH1695" s="9"/>
    </row>
    <row r="1696" spans="5:34" s="1" customFormat="1">
      <c r="E1696" s="25"/>
      <c r="F1696" s="25"/>
      <c r="X1696" s="9"/>
      <c r="Y1696" s="9"/>
      <c r="Z1696" s="9"/>
      <c r="AA1696" s="9"/>
      <c r="AB1696" s="9"/>
      <c r="AC1696" s="9"/>
      <c r="AD1696" s="9"/>
      <c r="AE1696" s="9"/>
      <c r="AF1696" s="9"/>
      <c r="AG1696" s="9"/>
      <c r="AH1696" s="9"/>
    </row>
    <row r="1697" spans="5:34" s="1" customFormat="1">
      <c r="E1697" s="25"/>
      <c r="F1697" s="25"/>
      <c r="X1697" s="9"/>
      <c r="Y1697" s="9"/>
      <c r="Z1697" s="9"/>
      <c r="AA1697" s="9"/>
      <c r="AB1697" s="9"/>
      <c r="AC1697" s="9"/>
      <c r="AD1697" s="9"/>
      <c r="AE1697" s="9"/>
      <c r="AF1697" s="9"/>
      <c r="AG1697" s="9"/>
      <c r="AH1697" s="9"/>
    </row>
    <row r="1698" spans="5:34" s="1" customFormat="1">
      <c r="E1698" s="25"/>
      <c r="F1698" s="25"/>
      <c r="X1698" s="9"/>
      <c r="Y1698" s="9"/>
      <c r="Z1698" s="9"/>
      <c r="AA1698" s="9"/>
      <c r="AB1698" s="9"/>
      <c r="AC1698" s="9"/>
      <c r="AD1698" s="9"/>
      <c r="AE1698" s="9"/>
      <c r="AF1698" s="9"/>
      <c r="AG1698" s="9"/>
      <c r="AH1698" s="9"/>
    </row>
    <row r="1699" spans="5:34" s="1" customFormat="1">
      <c r="E1699" s="25"/>
      <c r="F1699" s="25"/>
      <c r="X1699" s="9"/>
      <c r="Y1699" s="9"/>
      <c r="Z1699" s="9"/>
      <c r="AA1699" s="9"/>
      <c r="AB1699" s="9"/>
      <c r="AC1699" s="9"/>
      <c r="AD1699" s="9"/>
      <c r="AE1699" s="9"/>
      <c r="AF1699" s="9"/>
      <c r="AG1699" s="9"/>
      <c r="AH1699" s="9"/>
    </row>
    <row r="1700" spans="5:34" s="1" customFormat="1">
      <c r="E1700" s="25"/>
      <c r="F1700" s="25"/>
      <c r="X1700" s="9"/>
      <c r="Y1700" s="9"/>
      <c r="Z1700" s="9"/>
      <c r="AA1700" s="9"/>
      <c r="AB1700" s="9"/>
      <c r="AC1700" s="9"/>
      <c r="AD1700" s="9"/>
      <c r="AE1700" s="9"/>
      <c r="AF1700" s="9"/>
      <c r="AG1700" s="9"/>
      <c r="AH1700" s="9"/>
    </row>
    <row r="1701" spans="5:34" s="1" customFormat="1">
      <c r="E1701" s="25"/>
      <c r="F1701" s="25"/>
      <c r="X1701" s="9"/>
      <c r="Y1701" s="9"/>
      <c r="Z1701" s="9"/>
      <c r="AA1701" s="9"/>
      <c r="AB1701" s="9"/>
      <c r="AC1701" s="9"/>
      <c r="AD1701" s="9"/>
      <c r="AE1701" s="9"/>
      <c r="AF1701" s="9"/>
      <c r="AG1701" s="9"/>
      <c r="AH1701" s="9"/>
    </row>
    <row r="1702" spans="5:34" s="1" customFormat="1">
      <c r="E1702" s="25"/>
      <c r="F1702" s="25"/>
      <c r="X1702" s="9"/>
      <c r="Y1702" s="9"/>
      <c r="Z1702" s="9"/>
      <c r="AA1702" s="9"/>
      <c r="AB1702" s="9"/>
      <c r="AC1702" s="9"/>
      <c r="AD1702" s="9"/>
      <c r="AE1702" s="9"/>
      <c r="AF1702" s="9"/>
      <c r="AG1702" s="9"/>
      <c r="AH1702" s="9"/>
    </row>
    <row r="1703" spans="5:34" s="1" customFormat="1">
      <c r="E1703" s="25"/>
      <c r="F1703" s="25"/>
      <c r="X1703" s="9"/>
      <c r="Y1703" s="9"/>
      <c r="Z1703" s="9"/>
      <c r="AA1703" s="9"/>
      <c r="AB1703" s="9"/>
      <c r="AC1703" s="9"/>
      <c r="AD1703" s="9"/>
      <c r="AE1703" s="9"/>
      <c r="AF1703" s="9"/>
      <c r="AG1703" s="9"/>
      <c r="AH1703" s="9"/>
    </row>
    <row r="1704" spans="5:34" s="1" customFormat="1">
      <c r="E1704" s="25"/>
      <c r="F1704" s="25"/>
      <c r="X1704" s="9"/>
      <c r="Y1704" s="9"/>
      <c r="Z1704" s="9"/>
      <c r="AA1704" s="9"/>
      <c r="AB1704" s="9"/>
      <c r="AC1704" s="9"/>
      <c r="AD1704" s="9"/>
      <c r="AE1704" s="9"/>
      <c r="AF1704" s="9"/>
      <c r="AG1704" s="9"/>
      <c r="AH1704" s="9"/>
    </row>
    <row r="1705" spans="5:34" s="1" customFormat="1">
      <c r="E1705" s="25"/>
      <c r="F1705" s="25"/>
      <c r="X1705" s="9"/>
      <c r="Y1705" s="9"/>
      <c r="Z1705" s="9"/>
      <c r="AA1705" s="9"/>
      <c r="AB1705" s="9"/>
      <c r="AC1705" s="9"/>
      <c r="AD1705" s="9"/>
      <c r="AE1705" s="9"/>
      <c r="AF1705" s="9"/>
      <c r="AG1705" s="9"/>
      <c r="AH1705" s="9"/>
    </row>
    <row r="1706" spans="5:34" s="1" customFormat="1">
      <c r="E1706" s="25"/>
      <c r="F1706" s="25"/>
      <c r="X1706" s="9"/>
      <c r="Y1706" s="9"/>
      <c r="Z1706" s="9"/>
      <c r="AA1706" s="9"/>
      <c r="AB1706" s="9"/>
      <c r="AC1706" s="9"/>
      <c r="AD1706" s="9"/>
      <c r="AE1706" s="9"/>
      <c r="AF1706" s="9"/>
      <c r="AG1706" s="9"/>
      <c r="AH1706" s="9"/>
    </row>
    <row r="1707" spans="5:34" s="1" customFormat="1">
      <c r="E1707" s="25"/>
      <c r="F1707" s="25"/>
      <c r="X1707" s="9"/>
      <c r="Y1707" s="9"/>
      <c r="Z1707" s="9"/>
      <c r="AA1707" s="9"/>
      <c r="AB1707" s="9"/>
      <c r="AC1707" s="9"/>
      <c r="AD1707" s="9"/>
      <c r="AE1707" s="9"/>
      <c r="AF1707" s="9"/>
      <c r="AG1707" s="9"/>
      <c r="AH1707" s="9"/>
    </row>
    <row r="1708" spans="5:34" s="1" customFormat="1">
      <c r="E1708" s="25"/>
      <c r="F1708" s="25"/>
      <c r="X1708" s="9"/>
      <c r="Y1708" s="9"/>
      <c r="Z1708" s="9"/>
      <c r="AA1708" s="9"/>
      <c r="AB1708" s="9"/>
      <c r="AC1708" s="9"/>
      <c r="AD1708" s="9"/>
      <c r="AE1708" s="9"/>
      <c r="AF1708" s="9"/>
      <c r="AG1708" s="9"/>
      <c r="AH1708" s="9"/>
    </row>
    <row r="1709" spans="5:34" s="1" customFormat="1">
      <c r="E1709" s="25"/>
      <c r="F1709" s="25"/>
      <c r="X1709" s="9"/>
      <c r="Y1709" s="9"/>
      <c r="Z1709" s="9"/>
      <c r="AA1709" s="9"/>
      <c r="AB1709" s="9"/>
      <c r="AC1709" s="9"/>
      <c r="AD1709" s="9"/>
      <c r="AE1709" s="9"/>
      <c r="AF1709" s="9"/>
      <c r="AG1709" s="9"/>
      <c r="AH1709" s="9"/>
    </row>
    <row r="1710" spans="5:34" s="1" customFormat="1">
      <c r="E1710" s="25"/>
      <c r="F1710" s="25"/>
      <c r="X1710" s="9"/>
      <c r="Y1710" s="9"/>
      <c r="Z1710" s="9"/>
      <c r="AA1710" s="9"/>
      <c r="AB1710" s="9"/>
      <c r="AC1710" s="9"/>
      <c r="AD1710" s="9"/>
      <c r="AE1710" s="9"/>
      <c r="AF1710" s="9"/>
      <c r="AG1710" s="9"/>
      <c r="AH1710" s="9"/>
    </row>
    <row r="1711" spans="5:34" s="1" customFormat="1">
      <c r="E1711" s="25"/>
      <c r="F1711" s="25"/>
      <c r="X1711" s="9"/>
      <c r="Y1711" s="9"/>
      <c r="Z1711" s="9"/>
      <c r="AA1711" s="9"/>
      <c r="AB1711" s="9"/>
      <c r="AC1711" s="9"/>
      <c r="AD1711" s="9"/>
      <c r="AE1711" s="9"/>
      <c r="AF1711" s="9"/>
      <c r="AG1711" s="9"/>
      <c r="AH1711" s="9"/>
    </row>
    <row r="1712" spans="5:34" s="1" customFormat="1">
      <c r="E1712" s="25"/>
      <c r="F1712" s="25"/>
      <c r="X1712" s="9"/>
      <c r="Y1712" s="9"/>
      <c r="Z1712" s="9"/>
      <c r="AA1712" s="9"/>
      <c r="AB1712" s="9"/>
      <c r="AC1712" s="9"/>
      <c r="AD1712" s="9"/>
      <c r="AE1712" s="9"/>
      <c r="AF1712" s="9"/>
      <c r="AG1712" s="9"/>
      <c r="AH1712" s="9"/>
    </row>
    <row r="1713" spans="5:34" s="1" customFormat="1">
      <c r="E1713" s="25"/>
      <c r="F1713" s="25"/>
      <c r="X1713" s="9"/>
      <c r="Y1713" s="9"/>
      <c r="Z1713" s="9"/>
      <c r="AA1713" s="9"/>
      <c r="AB1713" s="9"/>
      <c r="AC1713" s="9"/>
      <c r="AD1713" s="9"/>
      <c r="AE1713" s="9"/>
      <c r="AF1713" s="9"/>
      <c r="AG1713" s="9"/>
      <c r="AH1713" s="9"/>
    </row>
    <row r="1714" spans="5:34" s="1" customFormat="1">
      <c r="E1714" s="25"/>
      <c r="F1714" s="25"/>
      <c r="X1714" s="9"/>
      <c r="Y1714" s="9"/>
      <c r="Z1714" s="9"/>
      <c r="AA1714" s="9"/>
      <c r="AB1714" s="9"/>
      <c r="AC1714" s="9"/>
      <c r="AD1714" s="9"/>
      <c r="AE1714" s="9"/>
      <c r="AF1714" s="9"/>
      <c r="AG1714" s="9"/>
      <c r="AH1714" s="9"/>
    </row>
    <row r="1715" spans="5:34" s="1" customFormat="1">
      <c r="E1715" s="25"/>
      <c r="F1715" s="25"/>
      <c r="X1715" s="9"/>
      <c r="Y1715" s="9"/>
      <c r="Z1715" s="9"/>
      <c r="AA1715" s="9"/>
      <c r="AB1715" s="9"/>
      <c r="AC1715" s="9"/>
      <c r="AD1715" s="9"/>
      <c r="AE1715" s="9"/>
      <c r="AF1715" s="9"/>
      <c r="AG1715" s="9"/>
      <c r="AH1715" s="9"/>
    </row>
    <row r="1716" spans="5:34" s="1" customFormat="1">
      <c r="E1716" s="25"/>
      <c r="F1716" s="25"/>
      <c r="X1716" s="9"/>
      <c r="Y1716" s="9"/>
      <c r="Z1716" s="9"/>
      <c r="AA1716" s="9"/>
      <c r="AB1716" s="9"/>
      <c r="AC1716" s="9"/>
      <c r="AD1716" s="9"/>
      <c r="AE1716" s="9"/>
      <c r="AF1716" s="9"/>
      <c r="AG1716" s="9"/>
      <c r="AH1716" s="9"/>
    </row>
    <row r="1717" spans="5:34" s="1" customFormat="1">
      <c r="E1717" s="25"/>
      <c r="F1717" s="25"/>
      <c r="X1717" s="9"/>
      <c r="Y1717" s="9"/>
      <c r="Z1717" s="9"/>
      <c r="AA1717" s="9"/>
      <c r="AB1717" s="9"/>
      <c r="AC1717" s="9"/>
      <c r="AD1717" s="9"/>
      <c r="AE1717" s="9"/>
      <c r="AF1717" s="9"/>
      <c r="AG1717" s="9"/>
      <c r="AH1717" s="9"/>
    </row>
    <row r="1718" spans="5:34" s="1" customFormat="1">
      <c r="E1718" s="25"/>
      <c r="F1718" s="25"/>
      <c r="X1718" s="9"/>
      <c r="Y1718" s="9"/>
      <c r="Z1718" s="9"/>
      <c r="AA1718" s="9"/>
      <c r="AB1718" s="9"/>
      <c r="AC1718" s="9"/>
      <c r="AD1718" s="9"/>
      <c r="AE1718" s="9"/>
      <c r="AF1718" s="9"/>
      <c r="AG1718" s="9"/>
      <c r="AH1718" s="9"/>
    </row>
    <row r="1719" spans="5:34" s="1" customFormat="1">
      <c r="E1719" s="25"/>
      <c r="F1719" s="25"/>
      <c r="X1719" s="9"/>
      <c r="Y1719" s="9"/>
      <c r="Z1719" s="9"/>
      <c r="AA1719" s="9"/>
      <c r="AB1719" s="9"/>
      <c r="AC1719" s="9"/>
      <c r="AD1719" s="9"/>
      <c r="AE1719" s="9"/>
      <c r="AF1719" s="9"/>
      <c r="AG1719" s="9"/>
      <c r="AH1719" s="9"/>
    </row>
    <row r="1720" spans="5:34" s="1" customFormat="1">
      <c r="E1720" s="25"/>
      <c r="F1720" s="25"/>
      <c r="X1720" s="9"/>
      <c r="Y1720" s="9"/>
      <c r="Z1720" s="9"/>
      <c r="AA1720" s="9"/>
      <c r="AB1720" s="9"/>
      <c r="AC1720" s="9"/>
      <c r="AD1720" s="9"/>
      <c r="AE1720" s="9"/>
      <c r="AF1720" s="9"/>
      <c r="AG1720" s="9"/>
      <c r="AH1720" s="9"/>
    </row>
    <row r="1721" spans="5:34" s="1" customFormat="1">
      <c r="E1721" s="25"/>
      <c r="F1721" s="25"/>
      <c r="X1721" s="9"/>
      <c r="Y1721" s="9"/>
      <c r="Z1721" s="9"/>
      <c r="AA1721" s="9"/>
      <c r="AB1721" s="9"/>
      <c r="AC1721" s="9"/>
      <c r="AD1721" s="9"/>
      <c r="AE1721" s="9"/>
      <c r="AF1721" s="9"/>
      <c r="AG1721" s="9"/>
      <c r="AH1721" s="9"/>
    </row>
    <row r="1722" spans="5:34" s="1" customFormat="1">
      <c r="E1722" s="25"/>
      <c r="F1722" s="25"/>
      <c r="X1722" s="9"/>
      <c r="Y1722" s="9"/>
      <c r="Z1722" s="9"/>
      <c r="AA1722" s="9"/>
      <c r="AB1722" s="9"/>
      <c r="AC1722" s="9"/>
      <c r="AD1722" s="9"/>
      <c r="AE1722" s="9"/>
      <c r="AF1722" s="9"/>
      <c r="AG1722" s="9"/>
      <c r="AH1722" s="9"/>
    </row>
    <row r="1723" spans="5:34" s="1" customFormat="1">
      <c r="E1723" s="25"/>
      <c r="F1723" s="25"/>
      <c r="X1723" s="9"/>
      <c r="Y1723" s="9"/>
      <c r="Z1723" s="9"/>
      <c r="AA1723" s="9"/>
      <c r="AB1723" s="9"/>
      <c r="AC1723" s="9"/>
      <c r="AD1723" s="9"/>
      <c r="AE1723" s="9"/>
      <c r="AF1723" s="9"/>
      <c r="AG1723" s="9"/>
      <c r="AH1723" s="9"/>
    </row>
    <row r="1724" spans="5:34" s="1" customFormat="1">
      <c r="E1724" s="25"/>
      <c r="F1724" s="25"/>
      <c r="X1724" s="9"/>
      <c r="Y1724" s="9"/>
      <c r="Z1724" s="9"/>
      <c r="AA1724" s="9"/>
      <c r="AB1724" s="9"/>
      <c r="AC1724" s="9"/>
      <c r="AD1724" s="9"/>
      <c r="AE1724" s="9"/>
      <c r="AF1724" s="9"/>
      <c r="AG1724" s="9"/>
      <c r="AH1724" s="9"/>
    </row>
    <row r="1725" spans="5:34" s="1" customFormat="1">
      <c r="E1725" s="25"/>
      <c r="F1725" s="25"/>
      <c r="X1725" s="9"/>
      <c r="Y1725" s="9"/>
      <c r="Z1725" s="9"/>
      <c r="AA1725" s="9"/>
      <c r="AB1725" s="9"/>
      <c r="AC1725" s="9"/>
      <c r="AD1725" s="9"/>
      <c r="AE1725" s="9"/>
      <c r="AF1725" s="9"/>
      <c r="AG1725" s="9"/>
      <c r="AH1725" s="9"/>
    </row>
    <row r="1726" spans="5:34" s="1" customFormat="1">
      <c r="E1726" s="25"/>
      <c r="F1726" s="25"/>
      <c r="X1726" s="9"/>
      <c r="Y1726" s="9"/>
      <c r="Z1726" s="9"/>
      <c r="AA1726" s="9"/>
      <c r="AB1726" s="9"/>
      <c r="AC1726" s="9"/>
      <c r="AD1726" s="9"/>
      <c r="AE1726" s="9"/>
      <c r="AF1726" s="9"/>
      <c r="AG1726" s="9"/>
      <c r="AH1726" s="9"/>
    </row>
    <row r="1727" spans="5:34" s="1" customFormat="1">
      <c r="E1727" s="25"/>
      <c r="F1727" s="25"/>
      <c r="X1727" s="9"/>
      <c r="Y1727" s="9"/>
      <c r="Z1727" s="9"/>
      <c r="AA1727" s="9"/>
      <c r="AB1727" s="9"/>
      <c r="AC1727" s="9"/>
      <c r="AD1727" s="9"/>
      <c r="AE1727" s="9"/>
      <c r="AF1727" s="9"/>
      <c r="AG1727" s="9"/>
      <c r="AH1727" s="9"/>
    </row>
    <row r="1728" spans="5:34" s="1" customFormat="1">
      <c r="E1728" s="25"/>
      <c r="F1728" s="25"/>
      <c r="X1728" s="9"/>
      <c r="Y1728" s="9"/>
      <c r="Z1728" s="9"/>
      <c r="AA1728" s="9"/>
      <c r="AB1728" s="9"/>
      <c r="AC1728" s="9"/>
      <c r="AD1728" s="9"/>
      <c r="AE1728" s="9"/>
      <c r="AF1728" s="9"/>
      <c r="AG1728" s="9"/>
      <c r="AH1728" s="9"/>
    </row>
    <row r="1729" spans="5:34" s="1" customFormat="1">
      <c r="E1729" s="25"/>
      <c r="F1729" s="25"/>
      <c r="X1729" s="9"/>
      <c r="Y1729" s="9"/>
      <c r="Z1729" s="9"/>
      <c r="AA1729" s="9"/>
      <c r="AB1729" s="9"/>
      <c r="AC1729" s="9"/>
      <c r="AD1729" s="9"/>
      <c r="AE1729" s="9"/>
      <c r="AF1729" s="9"/>
      <c r="AG1729" s="9"/>
      <c r="AH1729" s="9"/>
    </row>
    <row r="1730" spans="5:34" s="1" customFormat="1">
      <c r="E1730" s="25"/>
      <c r="F1730" s="25"/>
      <c r="X1730" s="9"/>
      <c r="Y1730" s="9"/>
      <c r="Z1730" s="9"/>
      <c r="AA1730" s="9"/>
      <c r="AB1730" s="9"/>
      <c r="AC1730" s="9"/>
      <c r="AD1730" s="9"/>
      <c r="AE1730" s="9"/>
      <c r="AF1730" s="9"/>
      <c r="AG1730" s="9"/>
      <c r="AH1730" s="9"/>
    </row>
    <row r="1731" spans="5:34" s="1" customFormat="1">
      <c r="E1731" s="25"/>
      <c r="F1731" s="25"/>
      <c r="X1731" s="9"/>
      <c r="Y1731" s="9"/>
      <c r="Z1731" s="9"/>
      <c r="AA1731" s="9"/>
      <c r="AB1731" s="9"/>
      <c r="AC1731" s="9"/>
      <c r="AD1731" s="9"/>
      <c r="AE1731" s="9"/>
      <c r="AF1731" s="9"/>
      <c r="AG1731" s="9"/>
      <c r="AH1731" s="9"/>
    </row>
    <row r="1732" spans="5:34" s="1" customFormat="1">
      <c r="E1732" s="25"/>
      <c r="F1732" s="25"/>
      <c r="X1732" s="9"/>
      <c r="Y1732" s="9"/>
      <c r="Z1732" s="9"/>
      <c r="AA1732" s="9"/>
      <c r="AB1732" s="9"/>
      <c r="AC1732" s="9"/>
      <c r="AD1732" s="9"/>
      <c r="AE1732" s="9"/>
      <c r="AF1732" s="9"/>
      <c r="AG1732" s="9"/>
      <c r="AH1732" s="9"/>
    </row>
    <row r="1733" spans="5:34" s="1" customFormat="1">
      <c r="E1733" s="25"/>
      <c r="F1733" s="25"/>
      <c r="X1733" s="9"/>
      <c r="Y1733" s="9"/>
      <c r="Z1733" s="9"/>
      <c r="AA1733" s="9"/>
      <c r="AB1733" s="9"/>
      <c r="AC1733" s="9"/>
      <c r="AD1733" s="9"/>
      <c r="AE1733" s="9"/>
      <c r="AF1733" s="9"/>
      <c r="AG1733" s="9"/>
      <c r="AH1733" s="9"/>
    </row>
    <row r="1734" spans="5:34" s="1" customFormat="1">
      <c r="E1734" s="25"/>
      <c r="F1734" s="25"/>
      <c r="X1734" s="9"/>
      <c r="Y1734" s="9"/>
      <c r="Z1734" s="9"/>
      <c r="AA1734" s="9"/>
      <c r="AB1734" s="9"/>
      <c r="AC1734" s="9"/>
      <c r="AD1734" s="9"/>
      <c r="AE1734" s="9"/>
      <c r="AF1734" s="9"/>
      <c r="AG1734" s="9"/>
      <c r="AH1734" s="9"/>
    </row>
    <row r="1735" spans="5:34" s="1" customFormat="1">
      <c r="E1735" s="25"/>
      <c r="F1735" s="25"/>
      <c r="X1735" s="9"/>
      <c r="Y1735" s="9"/>
      <c r="Z1735" s="9"/>
      <c r="AA1735" s="9"/>
      <c r="AB1735" s="9"/>
      <c r="AC1735" s="9"/>
      <c r="AD1735" s="9"/>
      <c r="AE1735" s="9"/>
      <c r="AF1735" s="9"/>
      <c r="AG1735" s="9"/>
      <c r="AH1735" s="9"/>
    </row>
    <row r="1736" spans="5:34" s="1" customFormat="1">
      <c r="E1736" s="25"/>
      <c r="F1736" s="25"/>
      <c r="X1736" s="9"/>
      <c r="Y1736" s="9"/>
      <c r="Z1736" s="9"/>
      <c r="AA1736" s="9"/>
      <c r="AB1736" s="9"/>
      <c r="AC1736" s="9"/>
      <c r="AD1736" s="9"/>
      <c r="AE1736" s="9"/>
      <c r="AF1736" s="9"/>
      <c r="AG1736" s="9"/>
      <c r="AH1736" s="9"/>
    </row>
    <row r="1737" spans="5:34" s="1" customFormat="1">
      <c r="E1737" s="25"/>
      <c r="F1737" s="25"/>
      <c r="X1737" s="9"/>
      <c r="Y1737" s="9"/>
      <c r="Z1737" s="9"/>
      <c r="AA1737" s="9"/>
      <c r="AB1737" s="9"/>
      <c r="AC1737" s="9"/>
      <c r="AD1737" s="9"/>
      <c r="AE1737" s="9"/>
      <c r="AF1737" s="9"/>
      <c r="AG1737" s="9"/>
      <c r="AH1737" s="9"/>
    </row>
    <row r="1738" spans="5:34" s="1" customFormat="1">
      <c r="E1738" s="25"/>
      <c r="F1738" s="25"/>
      <c r="X1738" s="9"/>
      <c r="Y1738" s="9"/>
      <c r="Z1738" s="9"/>
      <c r="AA1738" s="9"/>
      <c r="AB1738" s="9"/>
      <c r="AC1738" s="9"/>
      <c r="AD1738" s="9"/>
      <c r="AE1738" s="9"/>
      <c r="AF1738" s="9"/>
      <c r="AG1738" s="9"/>
      <c r="AH1738" s="9"/>
    </row>
    <row r="1739" spans="5:34" s="1" customFormat="1">
      <c r="E1739" s="25"/>
      <c r="F1739" s="25"/>
      <c r="X1739" s="9"/>
      <c r="Y1739" s="9"/>
      <c r="Z1739" s="9"/>
      <c r="AA1739" s="9"/>
      <c r="AB1739" s="9"/>
      <c r="AC1739" s="9"/>
      <c r="AD1739" s="9"/>
      <c r="AE1739" s="9"/>
      <c r="AF1739" s="9"/>
      <c r="AG1739" s="9"/>
      <c r="AH1739" s="9"/>
    </row>
    <row r="1740" spans="5:34" s="1" customFormat="1">
      <c r="E1740" s="25"/>
      <c r="F1740" s="25"/>
      <c r="X1740" s="9"/>
      <c r="Y1740" s="9"/>
      <c r="Z1740" s="9"/>
      <c r="AA1740" s="9"/>
      <c r="AB1740" s="9"/>
      <c r="AC1740" s="9"/>
      <c r="AD1740" s="9"/>
      <c r="AE1740" s="9"/>
      <c r="AF1740" s="9"/>
      <c r="AG1740" s="9"/>
      <c r="AH1740" s="9"/>
    </row>
    <row r="1741" spans="5:34" s="1" customFormat="1">
      <c r="E1741" s="25"/>
      <c r="F1741" s="25"/>
      <c r="X1741" s="9"/>
      <c r="Y1741" s="9"/>
      <c r="Z1741" s="9"/>
      <c r="AA1741" s="9"/>
      <c r="AB1741" s="9"/>
      <c r="AC1741" s="9"/>
      <c r="AD1741" s="9"/>
      <c r="AE1741" s="9"/>
      <c r="AF1741" s="9"/>
      <c r="AG1741" s="9"/>
      <c r="AH1741" s="9"/>
    </row>
    <row r="1742" spans="5:34" s="1" customFormat="1">
      <c r="E1742" s="25"/>
      <c r="F1742" s="25"/>
      <c r="X1742" s="9"/>
      <c r="Y1742" s="9"/>
      <c r="Z1742" s="9"/>
      <c r="AA1742" s="9"/>
      <c r="AB1742" s="9"/>
      <c r="AC1742" s="9"/>
      <c r="AD1742" s="9"/>
      <c r="AE1742" s="9"/>
      <c r="AF1742" s="9"/>
      <c r="AG1742" s="9"/>
      <c r="AH1742" s="9"/>
    </row>
    <row r="1743" spans="5:34" s="1" customFormat="1">
      <c r="E1743" s="25"/>
      <c r="F1743" s="25"/>
      <c r="X1743" s="9"/>
      <c r="Y1743" s="9"/>
      <c r="Z1743" s="9"/>
      <c r="AA1743" s="9"/>
      <c r="AB1743" s="9"/>
      <c r="AC1743" s="9"/>
      <c r="AD1743" s="9"/>
      <c r="AE1743" s="9"/>
      <c r="AF1743" s="9"/>
      <c r="AG1743" s="9"/>
      <c r="AH1743" s="9"/>
    </row>
    <row r="1744" spans="5:34" s="1" customFormat="1">
      <c r="E1744" s="25"/>
      <c r="F1744" s="25"/>
      <c r="X1744" s="9"/>
      <c r="Y1744" s="9"/>
      <c r="Z1744" s="9"/>
      <c r="AA1744" s="9"/>
      <c r="AB1744" s="9"/>
      <c r="AC1744" s="9"/>
      <c r="AD1744" s="9"/>
      <c r="AE1744" s="9"/>
      <c r="AF1744" s="9"/>
      <c r="AG1744" s="9"/>
      <c r="AH1744" s="9"/>
    </row>
    <row r="1745" spans="5:34" s="1" customFormat="1">
      <c r="E1745" s="25"/>
      <c r="F1745" s="25"/>
      <c r="X1745" s="9"/>
      <c r="Y1745" s="9"/>
      <c r="Z1745" s="9"/>
      <c r="AA1745" s="9"/>
      <c r="AB1745" s="9"/>
      <c r="AC1745" s="9"/>
      <c r="AD1745" s="9"/>
      <c r="AE1745" s="9"/>
      <c r="AF1745" s="9"/>
      <c r="AG1745" s="9"/>
      <c r="AH1745" s="9"/>
    </row>
    <row r="1746" spans="5:34" s="1" customFormat="1">
      <c r="E1746" s="25"/>
      <c r="F1746" s="25"/>
      <c r="X1746" s="9"/>
      <c r="Y1746" s="9"/>
      <c r="Z1746" s="9"/>
      <c r="AA1746" s="9"/>
      <c r="AB1746" s="9"/>
      <c r="AC1746" s="9"/>
      <c r="AD1746" s="9"/>
      <c r="AE1746" s="9"/>
      <c r="AF1746" s="9"/>
      <c r="AG1746" s="9"/>
      <c r="AH1746" s="9"/>
    </row>
    <row r="1747" spans="5:34" s="1" customFormat="1">
      <c r="E1747" s="25"/>
      <c r="F1747" s="25"/>
      <c r="X1747" s="9"/>
      <c r="Y1747" s="9"/>
      <c r="Z1747" s="9"/>
      <c r="AA1747" s="9"/>
      <c r="AB1747" s="9"/>
      <c r="AC1747" s="9"/>
      <c r="AD1747" s="9"/>
      <c r="AE1747" s="9"/>
      <c r="AF1747" s="9"/>
      <c r="AG1747" s="9"/>
      <c r="AH1747" s="9"/>
    </row>
    <row r="1748" spans="5:34" s="1" customFormat="1">
      <c r="E1748" s="25"/>
      <c r="F1748" s="25"/>
      <c r="X1748" s="9"/>
      <c r="Y1748" s="9"/>
      <c r="Z1748" s="9"/>
      <c r="AA1748" s="9"/>
      <c r="AB1748" s="9"/>
      <c r="AC1748" s="9"/>
      <c r="AD1748" s="9"/>
      <c r="AE1748" s="9"/>
      <c r="AF1748" s="9"/>
      <c r="AG1748" s="9"/>
      <c r="AH1748" s="9"/>
    </row>
    <row r="1749" spans="5:34" s="1" customFormat="1">
      <c r="E1749" s="25"/>
      <c r="F1749" s="25"/>
      <c r="X1749" s="9"/>
      <c r="Y1749" s="9"/>
      <c r="Z1749" s="9"/>
      <c r="AA1749" s="9"/>
      <c r="AB1749" s="9"/>
      <c r="AC1749" s="9"/>
      <c r="AD1749" s="9"/>
      <c r="AE1749" s="9"/>
      <c r="AF1749" s="9"/>
      <c r="AG1749" s="9"/>
      <c r="AH1749" s="9"/>
    </row>
    <row r="1750" spans="5:34" s="1" customFormat="1">
      <c r="E1750" s="25"/>
      <c r="F1750" s="25"/>
      <c r="X1750" s="9"/>
      <c r="Y1750" s="9"/>
      <c r="Z1750" s="9"/>
      <c r="AA1750" s="9"/>
      <c r="AB1750" s="9"/>
      <c r="AC1750" s="9"/>
      <c r="AD1750" s="9"/>
      <c r="AE1750" s="9"/>
      <c r="AF1750" s="9"/>
      <c r="AG1750" s="9"/>
      <c r="AH1750" s="9"/>
    </row>
    <row r="1751" spans="5:34" s="1" customFormat="1">
      <c r="E1751" s="25"/>
      <c r="F1751" s="25"/>
      <c r="X1751" s="9"/>
      <c r="Y1751" s="9"/>
      <c r="Z1751" s="9"/>
      <c r="AA1751" s="9"/>
      <c r="AB1751" s="9"/>
      <c r="AC1751" s="9"/>
      <c r="AD1751" s="9"/>
      <c r="AE1751" s="9"/>
      <c r="AF1751" s="9"/>
      <c r="AG1751" s="9"/>
      <c r="AH1751" s="9"/>
    </row>
    <row r="1752" spans="5:34" s="1" customFormat="1">
      <c r="E1752" s="25"/>
      <c r="F1752" s="25"/>
      <c r="X1752" s="9"/>
      <c r="Y1752" s="9"/>
      <c r="Z1752" s="9"/>
      <c r="AA1752" s="9"/>
      <c r="AB1752" s="9"/>
      <c r="AC1752" s="9"/>
      <c r="AD1752" s="9"/>
      <c r="AE1752" s="9"/>
      <c r="AF1752" s="9"/>
      <c r="AG1752" s="9"/>
      <c r="AH1752" s="9"/>
    </row>
    <row r="1753" spans="5:34" s="1" customFormat="1">
      <c r="E1753" s="25"/>
      <c r="F1753" s="25"/>
      <c r="X1753" s="9"/>
      <c r="Y1753" s="9"/>
      <c r="Z1753" s="9"/>
      <c r="AA1753" s="9"/>
      <c r="AB1753" s="9"/>
      <c r="AC1753" s="9"/>
      <c r="AD1753" s="9"/>
      <c r="AE1753" s="9"/>
      <c r="AF1753" s="9"/>
      <c r="AG1753" s="9"/>
      <c r="AH1753" s="9"/>
    </row>
    <row r="1754" spans="5:34" s="1" customFormat="1">
      <c r="E1754" s="25"/>
      <c r="F1754" s="25"/>
      <c r="X1754" s="9"/>
      <c r="Y1754" s="9"/>
      <c r="Z1754" s="9"/>
      <c r="AA1754" s="9"/>
      <c r="AB1754" s="9"/>
      <c r="AC1754" s="9"/>
      <c r="AD1754" s="9"/>
      <c r="AE1754" s="9"/>
      <c r="AF1754" s="9"/>
      <c r="AG1754" s="9"/>
      <c r="AH1754" s="9"/>
    </row>
    <row r="1755" spans="5:34" s="1" customFormat="1">
      <c r="E1755" s="25"/>
      <c r="F1755" s="25"/>
      <c r="X1755" s="9"/>
      <c r="Y1755" s="9"/>
      <c r="Z1755" s="9"/>
      <c r="AA1755" s="9"/>
      <c r="AB1755" s="9"/>
      <c r="AC1755" s="9"/>
      <c r="AD1755" s="9"/>
      <c r="AE1755" s="9"/>
      <c r="AF1755" s="9"/>
      <c r="AG1755" s="9"/>
      <c r="AH1755" s="9"/>
    </row>
    <row r="1756" spans="5:34" s="1" customFormat="1">
      <c r="E1756" s="25"/>
      <c r="F1756" s="25"/>
      <c r="X1756" s="9"/>
      <c r="Y1756" s="9"/>
      <c r="Z1756" s="9"/>
      <c r="AA1756" s="9"/>
      <c r="AB1756" s="9"/>
      <c r="AC1756" s="9"/>
      <c r="AD1756" s="9"/>
      <c r="AE1756" s="9"/>
      <c r="AF1756" s="9"/>
      <c r="AG1756" s="9"/>
      <c r="AH1756" s="9"/>
    </row>
    <row r="1757" spans="5:34" s="1" customFormat="1">
      <c r="E1757" s="25"/>
      <c r="F1757" s="25"/>
      <c r="X1757" s="9"/>
      <c r="Y1757" s="9"/>
      <c r="Z1757" s="9"/>
      <c r="AA1757" s="9"/>
      <c r="AB1757" s="9"/>
      <c r="AC1757" s="9"/>
      <c r="AD1757" s="9"/>
      <c r="AE1757" s="9"/>
      <c r="AF1757" s="9"/>
      <c r="AG1757" s="9"/>
      <c r="AH1757" s="9"/>
    </row>
    <row r="1758" spans="5:34" s="1" customFormat="1">
      <c r="E1758" s="25"/>
      <c r="F1758" s="25"/>
      <c r="X1758" s="9"/>
      <c r="Y1758" s="9"/>
      <c r="Z1758" s="9"/>
      <c r="AA1758" s="9"/>
      <c r="AB1758" s="9"/>
      <c r="AC1758" s="9"/>
      <c r="AD1758" s="9"/>
      <c r="AE1758" s="9"/>
      <c r="AF1758" s="9"/>
      <c r="AG1758" s="9"/>
      <c r="AH1758" s="9"/>
    </row>
    <row r="1759" spans="5:34" s="1" customFormat="1">
      <c r="E1759" s="25"/>
      <c r="F1759" s="25"/>
      <c r="X1759" s="9"/>
      <c r="Y1759" s="9"/>
      <c r="Z1759" s="9"/>
      <c r="AA1759" s="9"/>
      <c r="AB1759" s="9"/>
      <c r="AC1759" s="9"/>
      <c r="AD1759" s="9"/>
      <c r="AE1759" s="9"/>
      <c r="AF1759" s="9"/>
      <c r="AG1759" s="9"/>
      <c r="AH1759" s="9"/>
    </row>
    <row r="1760" spans="5:34" s="1" customFormat="1">
      <c r="E1760" s="25"/>
      <c r="F1760" s="25"/>
      <c r="X1760" s="9"/>
      <c r="Y1760" s="9"/>
      <c r="Z1760" s="9"/>
      <c r="AA1760" s="9"/>
      <c r="AB1760" s="9"/>
      <c r="AC1760" s="9"/>
      <c r="AD1760" s="9"/>
      <c r="AE1760" s="9"/>
      <c r="AF1760" s="9"/>
      <c r="AG1760" s="9"/>
      <c r="AH1760" s="9"/>
    </row>
    <row r="1761" spans="5:34" s="1" customFormat="1">
      <c r="E1761" s="25"/>
      <c r="F1761" s="25"/>
      <c r="X1761" s="9"/>
      <c r="Y1761" s="9"/>
      <c r="Z1761" s="9"/>
      <c r="AA1761" s="9"/>
      <c r="AB1761" s="9"/>
      <c r="AC1761" s="9"/>
      <c r="AD1761" s="9"/>
      <c r="AE1761" s="9"/>
      <c r="AF1761" s="9"/>
      <c r="AG1761" s="9"/>
      <c r="AH1761" s="9"/>
    </row>
    <row r="1762" spans="5:34" s="1" customFormat="1">
      <c r="E1762" s="25"/>
      <c r="F1762" s="25"/>
      <c r="X1762" s="9"/>
      <c r="Y1762" s="9"/>
      <c r="Z1762" s="9"/>
      <c r="AA1762" s="9"/>
      <c r="AB1762" s="9"/>
      <c r="AC1762" s="9"/>
      <c r="AD1762" s="9"/>
      <c r="AE1762" s="9"/>
      <c r="AF1762" s="9"/>
      <c r="AG1762" s="9"/>
      <c r="AH1762" s="9"/>
    </row>
    <row r="1763" spans="5:34" s="1" customFormat="1">
      <c r="E1763" s="25"/>
      <c r="F1763" s="25"/>
      <c r="X1763" s="9"/>
      <c r="Y1763" s="9"/>
      <c r="Z1763" s="9"/>
      <c r="AA1763" s="9"/>
      <c r="AB1763" s="9"/>
      <c r="AC1763" s="9"/>
      <c r="AD1763" s="9"/>
      <c r="AE1763" s="9"/>
      <c r="AF1763" s="9"/>
      <c r="AG1763" s="9"/>
      <c r="AH1763" s="9"/>
    </row>
    <row r="1764" spans="5:34" s="1" customFormat="1">
      <c r="E1764" s="25"/>
      <c r="F1764" s="25"/>
      <c r="X1764" s="9"/>
      <c r="Y1764" s="9"/>
      <c r="Z1764" s="9"/>
      <c r="AA1764" s="9"/>
      <c r="AB1764" s="9"/>
      <c r="AC1764" s="9"/>
      <c r="AD1764" s="9"/>
      <c r="AE1764" s="9"/>
      <c r="AF1764" s="9"/>
      <c r="AG1764" s="9"/>
      <c r="AH1764" s="9"/>
    </row>
    <row r="1765" spans="5:34" s="1" customFormat="1">
      <c r="E1765" s="25"/>
      <c r="F1765" s="25"/>
      <c r="X1765" s="9"/>
      <c r="Y1765" s="9"/>
      <c r="Z1765" s="9"/>
      <c r="AA1765" s="9"/>
      <c r="AB1765" s="9"/>
      <c r="AC1765" s="9"/>
      <c r="AD1765" s="9"/>
      <c r="AE1765" s="9"/>
      <c r="AF1765" s="9"/>
      <c r="AG1765" s="9"/>
      <c r="AH1765" s="9"/>
    </row>
    <row r="1766" spans="5:34" s="1" customFormat="1">
      <c r="E1766" s="25"/>
      <c r="F1766" s="25"/>
      <c r="X1766" s="9"/>
      <c r="Y1766" s="9"/>
      <c r="Z1766" s="9"/>
      <c r="AA1766" s="9"/>
      <c r="AB1766" s="9"/>
      <c r="AC1766" s="9"/>
      <c r="AD1766" s="9"/>
      <c r="AE1766" s="9"/>
      <c r="AF1766" s="9"/>
      <c r="AG1766" s="9"/>
      <c r="AH1766" s="9"/>
    </row>
    <row r="1767" spans="5:34" s="1" customFormat="1">
      <c r="E1767" s="25"/>
      <c r="F1767" s="25"/>
      <c r="X1767" s="9"/>
      <c r="Y1767" s="9"/>
      <c r="Z1767" s="9"/>
      <c r="AA1767" s="9"/>
      <c r="AB1767" s="9"/>
      <c r="AC1767" s="9"/>
      <c r="AD1767" s="9"/>
      <c r="AE1767" s="9"/>
      <c r="AF1767" s="9"/>
      <c r="AG1767" s="9"/>
      <c r="AH1767" s="9"/>
    </row>
    <row r="1768" spans="5:34" s="1" customFormat="1">
      <c r="E1768" s="25"/>
      <c r="F1768" s="25"/>
      <c r="X1768" s="9"/>
      <c r="Y1768" s="9"/>
      <c r="Z1768" s="9"/>
      <c r="AA1768" s="9"/>
      <c r="AB1768" s="9"/>
      <c r="AC1768" s="9"/>
      <c r="AD1768" s="9"/>
      <c r="AE1768" s="9"/>
      <c r="AF1768" s="9"/>
      <c r="AG1768" s="9"/>
      <c r="AH1768" s="9"/>
    </row>
    <row r="1769" spans="5:34" s="1" customFormat="1">
      <c r="E1769" s="25"/>
      <c r="F1769" s="25"/>
      <c r="X1769" s="9"/>
      <c r="Y1769" s="9"/>
      <c r="Z1769" s="9"/>
      <c r="AA1769" s="9"/>
      <c r="AB1769" s="9"/>
      <c r="AC1769" s="9"/>
      <c r="AD1769" s="9"/>
      <c r="AE1769" s="9"/>
      <c r="AF1769" s="9"/>
      <c r="AG1769" s="9"/>
      <c r="AH1769" s="9"/>
    </row>
    <row r="1770" spans="5:34" s="1" customFormat="1">
      <c r="E1770" s="25"/>
      <c r="F1770" s="25"/>
      <c r="X1770" s="9"/>
      <c r="Y1770" s="9"/>
      <c r="Z1770" s="9"/>
      <c r="AA1770" s="9"/>
      <c r="AB1770" s="9"/>
      <c r="AC1770" s="9"/>
      <c r="AD1770" s="9"/>
      <c r="AE1770" s="9"/>
      <c r="AF1770" s="9"/>
      <c r="AG1770" s="9"/>
      <c r="AH1770" s="9"/>
    </row>
    <row r="1771" spans="5:34" s="1" customFormat="1">
      <c r="E1771" s="25"/>
      <c r="F1771" s="25"/>
      <c r="X1771" s="9"/>
      <c r="Y1771" s="9"/>
      <c r="Z1771" s="9"/>
      <c r="AA1771" s="9"/>
      <c r="AB1771" s="9"/>
      <c r="AC1771" s="9"/>
      <c r="AD1771" s="9"/>
      <c r="AE1771" s="9"/>
      <c r="AF1771" s="9"/>
      <c r="AG1771" s="9"/>
      <c r="AH1771" s="9"/>
    </row>
    <row r="1772" spans="5:34" s="1" customFormat="1">
      <c r="E1772" s="25"/>
      <c r="F1772" s="25"/>
      <c r="X1772" s="9"/>
      <c r="Y1772" s="9"/>
      <c r="Z1772" s="9"/>
      <c r="AA1772" s="9"/>
      <c r="AB1772" s="9"/>
      <c r="AC1772" s="9"/>
      <c r="AD1772" s="9"/>
      <c r="AE1772" s="9"/>
      <c r="AF1772" s="9"/>
      <c r="AG1772" s="9"/>
      <c r="AH1772" s="9"/>
    </row>
    <row r="1773" spans="5:34" s="1" customFormat="1">
      <c r="E1773" s="25"/>
      <c r="F1773" s="25"/>
      <c r="X1773" s="9"/>
      <c r="Y1773" s="9"/>
      <c r="Z1773" s="9"/>
      <c r="AA1773" s="9"/>
      <c r="AB1773" s="9"/>
      <c r="AC1773" s="9"/>
      <c r="AD1773" s="9"/>
      <c r="AE1773" s="9"/>
      <c r="AF1773" s="9"/>
      <c r="AG1773" s="9"/>
      <c r="AH1773" s="9"/>
    </row>
    <row r="1774" spans="5:34" s="1" customFormat="1">
      <c r="E1774" s="25"/>
      <c r="F1774" s="25"/>
      <c r="X1774" s="9"/>
      <c r="Y1774" s="9"/>
      <c r="Z1774" s="9"/>
      <c r="AA1774" s="9"/>
      <c r="AB1774" s="9"/>
      <c r="AC1774" s="9"/>
      <c r="AD1774" s="9"/>
      <c r="AE1774" s="9"/>
      <c r="AF1774" s="9"/>
      <c r="AG1774" s="9"/>
      <c r="AH1774" s="9"/>
    </row>
    <row r="1775" spans="5:34" s="1" customFormat="1">
      <c r="E1775" s="25"/>
      <c r="F1775" s="25"/>
      <c r="X1775" s="9"/>
      <c r="Y1775" s="9"/>
      <c r="Z1775" s="9"/>
      <c r="AA1775" s="9"/>
      <c r="AB1775" s="9"/>
      <c r="AC1775" s="9"/>
      <c r="AD1775" s="9"/>
      <c r="AE1775" s="9"/>
      <c r="AF1775" s="9"/>
      <c r="AG1775" s="9"/>
      <c r="AH1775" s="9"/>
    </row>
    <row r="1776" spans="5:34" s="1" customFormat="1">
      <c r="E1776" s="25"/>
      <c r="F1776" s="25"/>
      <c r="X1776" s="9"/>
      <c r="Y1776" s="9"/>
      <c r="Z1776" s="9"/>
      <c r="AA1776" s="9"/>
      <c r="AB1776" s="9"/>
      <c r="AC1776" s="9"/>
      <c r="AD1776" s="9"/>
      <c r="AE1776" s="9"/>
      <c r="AF1776" s="9"/>
      <c r="AG1776" s="9"/>
      <c r="AH1776" s="9"/>
    </row>
    <row r="1777" spans="5:34" s="1" customFormat="1">
      <c r="E1777" s="25"/>
      <c r="F1777" s="25"/>
      <c r="X1777" s="9"/>
      <c r="Y1777" s="9"/>
      <c r="Z1777" s="9"/>
      <c r="AA1777" s="9"/>
      <c r="AB1777" s="9"/>
      <c r="AC1777" s="9"/>
      <c r="AD1777" s="9"/>
      <c r="AE1777" s="9"/>
      <c r="AF1777" s="9"/>
      <c r="AG1777" s="9"/>
      <c r="AH1777" s="9"/>
    </row>
    <row r="1778" spans="5:34" s="1" customFormat="1">
      <c r="E1778" s="25"/>
      <c r="F1778" s="25"/>
      <c r="X1778" s="9"/>
      <c r="Y1778" s="9"/>
      <c r="Z1778" s="9"/>
      <c r="AA1778" s="9"/>
      <c r="AB1778" s="9"/>
      <c r="AC1778" s="9"/>
      <c r="AD1778" s="9"/>
      <c r="AE1778" s="9"/>
      <c r="AF1778" s="9"/>
      <c r="AG1778" s="9"/>
      <c r="AH1778" s="9"/>
    </row>
    <row r="1779" spans="5:34" s="1" customFormat="1">
      <c r="E1779" s="25"/>
      <c r="F1779" s="25"/>
      <c r="X1779" s="9"/>
      <c r="Y1779" s="9"/>
      <c r="Z1779" s="9"/>
      <c r="AA1779" s="9"/>
      <c r="AB1779" s="9"/>
      <c r="AC1779" s="9"/>
      <c r="AD1779" s="9"/>
      <c r="AE1779" s="9"/>
      <c r="AF1779" s="9"/>
      <c r="AG1779" s="9"/>
      <c r="AH1779" s="9"/>
    </row>
    <row r="1780" spans="5:34" s="1" customFormat="1">
      <c r="E1780" s="25"/>
      <c r="F1780" s="25"/>
      <c r="X1780" s="9"/>
      <c r="Y1780" s="9"/>
      <c r="Z1780" s="9"/>
      <c r="AA1780" s="9"/>
      <c r="AB1780" s="9"/>
      <c r="AC1780" s="9"/>
      <c r="AD1780" s="9"/>
      <c r="AE1780" s="9"/>
      <c r="AF1780" s="9"/>
      <c r="AG1780" s="9"/>
      <c r="AH1780" s="9"/>
    </row>
    <row r="1781" spans="5:34" s="1" customFormat="1">
      <c r="E1781" s="25"/>
      <c r="F1781" s="25"/>
      <c r="X1781" s="9"/>
      <c r="Y1781" s="9"/>
      <c r="Z1781" s="9"/>
      <c r="AA1781" s="9"/>
      <c r="AB1781" s="9"/>
      <c r="AC1781" s="9"/>
      <c r="AD1781" s="9"/>
      <c r="AE1781" s="9"/>
      <c r="AF1781" s="9"/>
      <c r="AG1781" s="9"/>
      <c r="AH1781" s="9"/>
    </row>
    <row r="1782" spans="5:34" s="1" customFormat="1">
      <c r="E1782" s="25"/>
      <c r="F1782" s="25"/>
      <c r="X1782" s="9"/>
      <c r="Y1782" s="9"/>
      <c r="Z1782" s="9"/>
      <c r="AA1782" s="9"/>
      <c r="AB1782" s="9"/>
      <c r="AC1782" s="9"/>
      <c r="AD1782" s="9"/>
      <c r="AE1782" s="9"/>
      <c r="AF1782" s="9"/>
      <c r="AG1782" s="9"/>
      <c r="AH1782" s="9"/>
    </row>
    <row r="1783" spans="5:34" s="1" customFormat="1">
      <c r="E1783" s="25"/>
      <c r="F1783" s="25"/>
      <c r="X1783" s="9"/>
      <c r="Y1783" s="9"/>
      <c r="Z1783" s="9"/>
      <c r="AA1783" s="9"/>
      <c r="AB1783" s="9"/>
      <c r="AC1783" s="9"/>
      <c r="AD1783" s="9"/>
      <c r="AE1783" s="9"/>
      <c r="AF1783" s="9"/>
      <c r="AG1783" s="9"/>
      <c r="AH1783" s="9"/>
    </row>
    <row r="1784" spans="5:34" s="1" customFormat="1">
      <c r="E1784" s="25"/>
      <c r="F1784" s="25"/>
      <c r="X1784" s="9"/>
      <c r="Y1784" s="9"/>
      <c r="Z1784" s="9"/>
      <c r="AA1784" s="9"/>
      <c r="AB1784" s="9"/>
      <c r="AC1784" s="9"/>
      <c r="AD1784" s="9"/>
      <c r="AE1784" s="9"/>
      <c r="AF1784" s="9"/>
      <c r="AG1784" s="9"/>
      <c r="AH1784" s="9"/>
    </row>
    <row r="1785" spans="5:34" s="1" customFormat="1">
      <c r="E1785" s="25"/>
      <c r="F1785" s="25"/>
      <c r="X1785" s="9"/>
      <c r="Y1785" s="9"/>
      <c r="Z1785" s="9"/>
      <c r="AA1785" s="9"/>
      <c r="AB1785" s="9"/>
      <c r="AC1785" s="9"/>
      <c r="AD1785" s="9"/>
      <c r="AE1785" s="9"/>
      <c r="AF1785" s="9"/>
      <c r="AG1785" s="9"/>
      <c r="AH1785" s="9"/>
    </row>
    <row r="1786" spans="5:34" s="1" customFormat="1">
      <c r="E1786" s="25"/>
      <c r="F1786" s="25"/>
      <c r="X1786" s="9"/>
      <c r="Y1786" s="9"/>
      <c r="Z1786" s="9"/>
      <c r="AA1786" s="9"/>
      <c r="AB1786" s="9"/>
      <c r="AC1786" s="9"/>
      <c r="AD1786" s="9"/>
      <c r="AE1786" s="9"/>
      <c r="AF1786" s="9"/>
      <c r="AG1786" s="9"/>
      <c r="AH1786" s="9"/>
    </row>
    <row r="1787" spans="5:34" s="1" customFormat="1">
      <c r="E1787" s="25"/>
      <c r="F1787" s="25"/>
      <c r="X1787" s="9"/>
      <c r="Y1787" s="9"/>
      <c r="Z1787" s="9"/>
      <c r="AA1787" s="9"/>
      <c r="AB1787" s="9"/>
      <c r="AC1787" s="9"/>
      <c r="AD1787" s="9"/>
      <c r="AE1787" s="9"/>
      <c r="AF1787" s="9"/>
      <c r="AG1787" s="9"/>
      <c r="AH1787" s="9"/>
    </row>
    <row r="1788" spans="5:34" s="1" customFormat="1">
      <c r="E1788" s="25"/>
      <c r="F1788" s="25"/>
      <c r="X1788" s="9"/>
      <c r="Y1788" s="9"/>
      <c r="Z1788" s="9"/>
      <c r="AA1788" s="9"/>
      <c r="AB1788" s="9"/>
      <c r="AC1788" s="9"/>
      <c r="AD1788" s="9"/>
      <c r="AE1788" s="9"/>
      <c r="AF1788" s="9"/>
      <c r="AG1788" s="9"/>
      <c r="AH1788" s="9"/>
    </row>
    <row r="1789" spans="5:34" s="1" customFormat="1">
      <c r="E1789" s="25"/>
      <c r="F1789" s="25"/>
      <c r="X1789" s="9"/>
      <c r="Y1789" s="9"/>
      <c r="Z1789" s="9"/>
      <c r="AA1789" s="9"/>
      <c r="AB1789" s="9"/>
      <c r="AC1789" s="9"/>
      <c r="AD1789" s="9"/>
      <c r="AE1789" s="9"/>
      <c r="AF1789" s="9"/>
      <c r="AG1789" s="9"/>
      <c r="AH1789" s="9"/>
    </row>
    <row r="1790" spans="5:34" s="1" customFormat="1">
      <c r="E1790" s="25"/>
      <c r="F1790" s="25"/>
      <c r="X1790" s="9"/>
      <c r="Y1790" s="9"/>
      <c r="Z1790" s="9"/>
      <c r="AA1790" s="9"/>
      <c r="AB1790" s="9"/>
      <c r="AC1790" s="9"/>
      <c r="AD1790" s="9"/>
      <c r="AE1790" s="9"/>
      <c r="AF1790" s="9"/>
      <c r="AG1790" s="9"/>
      <c r="AH1790" s="9"/>
    </row>
    <row r="1791" spans="5:34" s="1" customFormat="1">
      <c r="E1791" s="25"/>
      <c r="F1791" s="25"/>
      <c r="X1791" s="9"/>
      <c r="Y1791" s="9"/>
      <c r="Z1791" s="9"/>
      <c r="AA1791" s="9"/>
      <c r="AB1791" s="9"/>
      <c r="AC1791" s="9"/>
      <c r="AD1791" s="9"/>
      <c r="AE1791" s="9"/>
      <c r="AF1791" s="9"/>
      <c r="AG1791" s="9"/>
      <c r="AH1791" s="9"/>
    </row>
    <row r="1792" spans="5:34" s="1" customFormat="1">
      <c r="E1792" s="25"/>
      <c r="F1792" s="25"/>
      <c r="X1792" s="9"/>
      <c r="Y1792" s="9"/>
      <c r="Z1792" s="9"/>
      <c r="AA1792" s="9"/>
      <c r="AB1792" s="9"/>
      <c r="AC1792" s="9"/>
      <c r="AD1792" s="9"/>
      <c r="AE1792" s="9"/>
      <c r="AF1792" s="9"/>
      <c r="AG1792" s="9"/>
      <c r="AH1792" s="9"/>
    </row>
    <row r="1793" spans="5:34" s="1" customFormat="1">
      <c r="E1793" s="25"/>
      <c r="F1793" s="25"/>
      <c r="X1793" s="9"/>
      <c r="Y1793" s="9"/>
      <c r="Z1793" s="9"/>
      <c r="AA1793" s="9"/>
      <c r="AB1793" s="9"/>
      <c r="AC1793" s="9"/>
      <c r="AD1793" s="9"/>
      <c r="AE1793" s="9"/>
      <c r="AF1793" s="9"/>
      <c r="AG1793" s="9"/>
      <c r="AH1793" s="9"/>
    </row>
    <row r="1794" spans="5:34" s="1" customFormat="1">
      <c r="E1794" s="25"/>
      <c r="F1794" s="25"/>
      <c r="X1794" s="9"/>
      <c r="Y1794" s="9"/>
      <c r="Z1794" s="9"/>
      <c r="AA1794" s="9"/>
      <c r="AB1794" s="9"/>
      <c r="AC1794" s="9"/>
      <c r="AD1794" s="9"/>
      <c r="AE1794" s="9"/>
      <c r="AF1794" s="9"/>
      <c r="AG1794" s="9"/>
      <c r="AH1794" s="9"/>
    </row>
    <row r="1795" spans="5:34" s="1" customFormat="1">
      <c r="E1795" s="25"/>
      <c r="F1795" s="25"/>
      <c r="X1795" s="9"/>
      <c r="Y1795" s="9"/>
      <c r="Z1795" s="9"/>
      <c r="AA1795" s="9"/>
      <c r="AB1795" s="9"/>
      <c r="AC1795" s="9"/>
      <c r="AD1795" s="9"/>
      <c r="AE1795" s="9"/>
      <c r="AF1795" s="9"/>
      <c r="AG1795" s="9"/>
      <c r="AH1795" s="9"/>
    </row>
    <row r="1796" spans="5:34" s="1" customFormat="1">
      <c r="E1796" s="25"/>
      <c r="F1796" s="25"/>
      <c r="X1796" s="9"/>
      <c r="Y1796" s="9"/>
      <c r="Z1796" s="9"/>
      <c r="AA1796" s="9"/>
      <c r="AB1796" s="9"/>
      <c r="AC1796" s="9"/>
      <c r="AD1796" s="9"/>
      <c r="AE1796" s="9"/>
      <c r="AF1796" s="9"/>
      <c r="AG1796" s="9"/>
      <c r="AH1796" s="9"/>
    </row>
    <row r="1797" spans="5:34" s="1" customFormat="1">
      <c r="E1797" s="25"/>
      <c r="F1797" s="25"/>
      <c r="X1797" s="9"/>
      <c r="Y1797" s="9"/>
      <c r="Z1797" s="9"/>
      <c r="AA1797" s="9"/>
      <c r="AB1797" s="9"/>
      <c r="AC1797" s="9"/>
      <c r="AD1797" s="9"/>
      <c r="AE1797" s="9"/>
      <c r="AF1797" s="9"/>
      <c r="AG1797" s="9"/>
      <c r="AH1797" s="9"/>
    </row>
    <row r="1798" spans="5:34" s="1" customFormat="1">
      <c r="E1798" s="25"/>
      <c r="F1798" s="25"/>
      <c r="X1798" s="9"/>
      <c r="Y1798" s="9"/>
      <c r="Z1798" s="9"/>
      <c r="AA1798" s="9"/>
      <c r="AB1798" s="9"/>
      <c r="AC1798" s="9"/>
      <c r="AD1798" s="9"/>
      <c r="AE1798" s="9"/>
      <c r="AF1798" s="9"/>
      <c r="AG1798" s="9"/>
      <c r="AH1798" s="9"/>
    </row>
    <row r="1799" spans="5:34" s="1" customFormat="1">
      <c r="E1799" s="25"/>
      <c r="F1799" s="25"/>
      <c r="X1799" s="9"/>
      <c r="Y1799" s="9"/>
      <c r="Z1799" s="9"/>
      <c r="AA1799" s="9"/>
      <c r="AB1799" s="9"/>
      <c r="AC1799" s="9"/>
      <c r="AD1799" s="9"/>
      <c r="AE1799" s="9"/>
      <c r="AF1799" s="9"/>
      <c r="AG1799" s="9"/>
      <c r="AH1799" s="9"/>
    </row>
    <row r="1800" spans="5:34" s="1" customFormat="1">
      <c r="E1800" s="25"/>
      <c r="F1800" s="25"/>
      <c r="X1800" s="9"/>
      <c r="Y1800" s="9"/>
      <c r="Z1800" s="9"/>
      <c r="AA1800" s="9"/>
      <c r="AB1800" s="9"/>
      <c r="AC1800" s="9"/>
      <c r="AD1800" s="9"/>
      <c r="AE1800" s="9"/>
      <c r="AF1800" s="9"/>
      <c r="AG1800" s="9"/>
      <c r="AH1800" s="9"/>
    </row>
    <row r="1801" spans="5:34" s="1" customFormat="1">
      <c r="E1801" s="25"/>
      <c r="F1801" s="25"/>
      <c r="X1801" s="9"/>
      <c r="Y1801" s="9"/>
      <c r="Z1801" s="9"/>
      <c r="AA1801" s="9"/>
      <c r="AB1801" s="9"/>
      <c r="AC1801" s="9"/>
      <c r="AD1801" s="9"/>
      <c r="AE1801" s="9"/>
      <c r="AF1801" s="9"/>
      <c r="AG1801" s="9"/>
      <c r="AH1801" s="9"/>
    </row>
    <row r="1802" spans="5:34" s="1" customFormat="1">
      <c r="E1802" s="25"/>
      <c r="F1802" s="25"/>
      <c r="X1802" s="9"/>
      <c r="Y1802" s="9"/>
      <c r="Z1802" s="9"/>
      <c r="AA1802" s="9"/>
      <c r="AB1802" s="9"/>
      <c r="AC1802" s="9"/>
      <c r="AD1802" s="9"/>
      <c r="AE1802" s="9"/>
      <c r="AF1802" s="9"/>
      <c r="AG1802" s="9"/>
      <c r="AH1802" s="9"/>
    </row>
    <row r="1803" spans="5:34" s="1" customFormat="1">
      <c r="E1803" s="25"/>
      <c r="F1803" s="25"/>
      <c r="X1803" s="9"/>
      <c r="Y1803" s="9"/>
      <c r="Z1803" s="9"/>
      <c r="AA1803" s="9"/>
      <c r="AB1803" s="9"/>
      <c r="AC1803" s="9"/>
      <c r="AD1803" s="9"/>
      <c r="AE1803" s="9"/>
      <c r="AF1803" s="9"/>
      <c r="AG1803" s="9"/>
      <c r="AH1803" s="9"/>
    </row>
    <row r="1804" spans="5:34" s="1" customFormat="1">
      <c r="E1804" s="25"/>
      <c r="F1804" s="25"/>
      <c r="X1804" s="9"/>
      <c r="Y1804" s="9"/>
      <c r="Z1804" s="9"/>
      <c r="AA1804" s="9"/>
      <c r="AB1804" s="9"/>
      <c r="AC1804" s="9"/>
      <c r="AD1804" s="9"/>
      <c r="AE1804" s="9"/>
      <c r="AF1804" s="9"/>
      <c r="AG1804" s="9"/>
      <c r="AH1804" s="9"/>
    </row>
    <row r="1805" spans="5:34" s="1" customFormat="1">
      <c r="E1805" s="25"/>
      <c r="F1805" s="25"/>
      <c r="X1805" s="9"/>
      <c r="Y1805" s="9"/>
      <c r="Z1805" s="9"/>
      <c r="AA1805" s="9"/>
      <c r="AB1805" s="9"/>
      <c r="AC1805" s="9"/>
      <c r="AD1805" s="9"/>
      <c r="AE1805" s="9"/>
      <c r="AF1805" s="9"/>
      <c r="AG1805" s="9"/>
      <c r="AH1805" s="9"/>
    </row>
    <row r="1806" spans="5:34" s="1" customFormat="1">
      <c r="E1806" s="25"/>
      <c r="F1806" s="25"/>
      <c r="X1806" s="9"/>
      <c r="Y1806" s="9"/>
      <c r="Z1806" s="9"/>
      <c r="AA1806" s="9"/>
      <c r="AB1806" s="9"/>
      <c r="AC1806" s="9"/>
      <c r="AD1806" s="9"/>
      <c r="AE1806" s="9"/>
      <c r="AF1806" s="9"/>
      <c r="AG1806" s="9"/>
      <c r="AH1806" s="9"/>
    </row>
    <row r="1807" spans="5:34" s="1" customFormat="1">
      <c r="E1807" s="25"/>
      <c r="F1807" s="25"/>
      <c r="X1807" s="9"/>
      <c r="Y1807" s="9"/>
      <c r="Z1807" s="9"/>
      <c r="AA1807" s="9"/>
      <c r="AB1807" s="9"/>
      <c r="AC1807" s="9"/>
      <c r="AD1807" s="9"/>
      <c r="AE1807" s="9"/>
      <c r="AF1807" s="9"/>
      <c r="AG1807" s="9"/>
      <c r="AH1807" s="9"/>
    </row>
    <row r="1808" spans="5:34" s="1" customFormat="1">
      <c r="E1808" s="25"/>
      <c r="F1808" s="25"/>
      <c r="X1808" s="9"/>
      <c r="Y1808" s="9"/>
      <c r="Z1808" s="9"/>
      <c r="AA1808" s="9"/>
      <c r="AB1808" s="9"/>
      <c r="AC1808" s="9"/>
      <c r="AD1808" s="9"/>
      <c r="AE1808" s="9"/>
      <c r="AF1808" s="9"/>
      <c r="AG1808" s="9"/>
      <c r="AH1808" s="9"/>
    </row>
    <row r="1809" spans="5:34" s="1" customFormat="1">
      <c r="E1809" s="25"/>
      <c r="F1809" s="25"/>
      <c r="X1809" s="9"/>
      <c r="Y1809" s="9"/>
      <c r="Z1809" s="9"/>
      <c r="AA1809" s="9"/>
      <c r="AB1809" s="9"/>
      <c r="AC1809" s="9"/>
      <c r="AD1809" s="9"/>
      <c r="AE1809" s="9"/>
      <c r="AF1809" s="9"/>
      <c r="AG1809" s="9"/>
      <c r="AH1809" s="9"/>
    </row>
    <row r="1810" spans="5:34" s="1" customFormat="1">
      <c r="E1810" s="25"/>
      <c r="F1810" s="25"/>
      <c r="X1810" s="9"/>
      <c r="Y1810" s="9"/>
      <c r="Z1810" s="9"/>
      <c r="AA1810" s="9"/>
      <c r="AB1810" s="9"/>
      <c r="AC1810" s="9"/>
      <c r="AD1810" s="9"/>
      <c r="AE1810" s="9"/>
      <c r="AF1810" s="9"/>
      <c r="AG1810" s="9"/>
      <c r="AH1810" s="9"/>
    </row>
    <row r="1811" spans="5:34" s="1" customFormat="1">
      <c r="E1811" s="25"/>
      <c r="F1811" s="25"/>
      <c r="X1811" s="9"/>
      <c r="Y1811" s="9"/>
      <c r="Z1811" s="9"/>
      <c r="AA1811" s="9"/>
      <c r="AB1811" s="9"/>
      <c r="AC1811" s="9"/>
      <c r="AD1811" s="9"/>
      <c r="AE1811" s="9"/>
      <c r="AF1811" s="9"/>
      <c r="AG1811" s="9"/>
      <c r="AH1811" s="9"/>
    </row>
    <row r="1812" spans="5:34" s="1" customFormat="1">
      <c r="E1812" s="25"/>
      <c r="F1812" s="25"/>
      <c r="X1812" s="9"/>
      <c r="Y1812" s="9"/>
      <c r="Z1812" s="9"/>
      <c r="AA1812" s="9"/>
      <c r="AB1812" s="9"/>
      <c r="AC1812" s="9"/>
      <c r="AD1812" s="9"/>
      <c r="AE1812" s="9"/>
      <c r="AF1812" s="9"/>
      <c r="AG1812" s="9"/>
      <c r="AH1812" s="9"/>
    </row>
    <row r="1813" spans="5:34" s="1" customFormat="1">
      <c r="E1813" s="25"/>
      <c r="F1813" s="25"/>
      <c r="X1813" s="9"/>
      <c r="Y1813" s="9"/>
      <c r="Z1813" s="9"/>
      <c r="AA1813" s="9"/>
      <c r="AB1813" s="9"/>
      <c r="AC1813" s="9"/>
      <c r="AD1813" s="9"/>
      <c r="AE1813" s="9"/>
      <c r="AF1813" s="9"/>
      <c r="AG1813" s="9"/>
      <c r="AH1813" s="9"/>
    </row>
    <row r="1814" spans="5:34" s="1" customFormat="1">
      <c r="E1814" s="25"/>
      <c r="F1814" s="25"/>
      <c r="X1814" s="9"/>
      <c r="Y1814" s="9"/>
      <c r="Z1814" s="9"/>
      <c r="AA1814" s="9"/>
      <c r="AB1814" s="9"/>
      <c r="AC1814" s="9"/>
      <c r="AD1814" s="9"/>
      <c r="AE1814" s="9"/>
      <c r="AF1814" s="9"/>
      <c r="AG1814" s="9"/>
      <c r="AH1814" s="9"/>
    </row>
    <row r="1815" spans="5:34" s="1" customFormat="1">
      <c r="E1815" s="25"/>
      <c r="F1815" s="25"/>
      <c r="X1815" s="9"/>
      <c r="Y1815" s="9"/>
      <c r="Z1815" s="9"/>
      <c r="AA1815" s="9"/>
      <c r="AB1815" s="9"/>
      <c r="AC1815" s="9"/>
      <c r="AD1815" s="9"/>
      <c r="AE1815" s="9"/>
      <c r="AF1815" s="9"/>
      <c r="AG1815" s="9"/>
      <c r="AH1815" s="9"/>
    </row>
    <row r="1816" spans="5:34" s="1" customFormat="1">
      <c r="E1816" s="25"/>
      <c r="F1816" s="25"/>
      <c r="X1816" s="9"/>
      <c r="Y1816" s="9"/>
      <c r="Z1816" s="9"/>
      <c r="AA1816" s="9"/>
      <c r="AB1816" s="9"/>
      <c r="AC1816" s="9"/>
      <c r="AD1816" s="9"/>
      <c r="AE1816" s="9"/>
      <c r="AF1816" s="9"/>
      <c r="AG1816" s="9"/>
      <c r="AH1816" s="9"/>
    </row>
    <row r="1817" spans="5:34" s="1" customFormat="1">
      <c r="E1817" s="25"/>
      <c r="F1817" s="25"/>
      <c r="X1817" s="9"/>
      <c r="Y1817" s="9"/>
      <c r="Z1817" s="9"/>
      <c r="AA1817" s="9"/>
      <c r="AB1817" s="9"/>
      <c r="AC1817" s="9"/>
      <c r="AD1817" s="9"/>
      <c r="AE1817" s="9"/>
      <c r="AF1817" s="9"/>
      <c r="AG1817" s="9"/>
      <c r="AH1817" s="9"/>
    </row>
    <row r="1818" spans="5:34" s="1" customFormat="1">
      <c r="E1818" s="25"/>
      <c r="F1818" s="25"/>
      <c r="X1818" s="9"/>
      <c r="Y1818" s="9"/>
      <c r="Z1818" s="9"/>
      <c r="AA1818" s="9"/>
      <c r="AB1818" s="9"/>
      <c r="AC1818" s="9"/>
      <c r="AD1818" s="9"/>
      <c r="AE1818" s="9"/>
      <c r="AF1818" s="9"/>
      <c r="AG1818" s="9"/>
      <c r="AH1818" s="9"/>
    </row>
    <row r="1819" spans="5:34" s="1" customFormat="1">
      <c r="E1819" s="25"/>
      <c r="F1819" s="25"/>
      <c r="X1819" s="9"/>
      <c r="Y1819" s="9"/>
      <c r="Z1819" s="9"/>
      <c r="AA1819" s="9"/>
      <c r="AB1819" s="9"/>
      <c r="AC1819" s="9"/>
      <c r="AD1819" s="9"/>
      <c r="AE1819" s="9"/>
      <c r="AF1819" s="9"/>
      <c r="AG1819" s="9"/>
      <c r="AH1819" s="9"/>
    </row>
    <row r="1820" spans="5:34" s="1" customFormat="1">
      <c r="E1820" s="25"/>
      <c r="F1820" s="25"/>
      <c r="X1820" s="9"/>
      <c r="Y1820" s="9"/>
      <c r="Z1820" s="9"/>
      <c r="AA1820" s="9"/>
      <c r="AB1820" s="9"/>
      <c r="AC1820" s="9"/>
      <c r="AD1820" s="9"/>
      <c r="AE1820" s="9"/>
      <c r="AF1820" s="9"/>
      <c r="AG1820" s="9"/>
      <c r="AH1820" s="9"/>
    </row>
    <row r="1821" spans="5:34" s="1" customFormat="1">
      <c r="E1821" s="25"/>
      <c r="F1821" s="25"/>
      <c r="X1821" s="9"/>
      <c r="Y1821" s="9"/>
      <c r="Z1821" s="9"/>
      <c r="AA1821" s="9"/>
      <c r="AB1821" s="9"/>
      <c r="AC1821" s="9"/>
      <c r="AD1821" s="9"/>
      <c r="AE1821" s="9"/>
      <c r="AF1821" s="9"/>
      <c r="AG1821" s="9"/>
      <c r="AH1821" s="9"/>
    </row>
    <row r="1822" spans="5:34" s="1" customFormat="1">
      <c r="E1822" s="25"/>
      <c r="F1822" s="25"/>
      <c r="X1822" s="9"/>
      <c r="Y1822" s="9"/>
      <c r="Z1822" s="9"/>
      <c r="AA1822" s="9"/>
      <c r="AB1822" s="9"/>
      <c r="AC1822" s="9"/>
      <c r="AD1822" s="9"/>
      <c r="AE1822" s="9"/>
      <c r="AF1822" s="9"/>
      <c r="AG1822" s="9"/>
      <c r="AH1822" s="9"/>
    </row>
    <row r="1823" spans="5:34" s="1" customFormat="1">
      <c r="E1823" s="25"/>
      <c r="F1823" s="25"/>
      <c r="X1823" s="9"/>
      <c r="Y1823" s="9"/>
      <c r="Z1823" s="9"/>
      <c r="AA1823" s="9"/>
      <c r="AB1823" s="9"/>
      <c r="AC1823" s="9"/>
      <c r="AD1823" s="9"/>
      <c r="AE1823" s="9"/>
      <c r="AF1823" s="9"/>
      <c r="AG1823" s="9"/>
      <c r="AH1823" s="9"/>
    </row>
    <row r="1824" spans="5:34" s="1" customFormat="1">
      <c r="E1824" s="25"/>
      <c r="F1824" s="25"/>
      <c r="X1824" s="9"/>
      <c r="Y1824" s="9"/>
      <c r="Z1824" s="9"/>
      <c r="AA1824" s="9"/>
      <c r="AB1824" s="9"/>
      <c r="AC1824" s="9"/>
      <c r="AD1824" s="9"/>
      <c r="AE1824" s="9"/>
      <c r="AF1824" s="9"/>
      <c r="AG1824" s="9"/>
      <c r="AH1824" s="9"/>
    </row>
    <row r="1825" spans="5:34" s="1" customFormat="1">
      <c r="E1825" s="25"/>
      <c r="F1825" s="25"/>
      <c r="X1825" s="9"/>
      <c r="Y1825" s="9"/>
      <c r="Z1825" s="9"/>
      <c r="AA1825" s="9"/>
      <c r="AB1825" s="9"/>
      <c r="AC1825" s="9"/>
      <c r="AD1825" s="9"/>
      <c r="AE1825" s="9"/>
      <c r="AF1825" s="9"/>
      <c r="AG1825" s="9"/>
      <c r="AH1825" s="9"/>
    </row>
    <row r="1826" spans="5:34" s="1" customFormat="1">
      <c r="E1826" s="25"/>
      <c r="F1826" s="25"/>
      <c r="X1826" s="9"/>
      <c r="Y1826" s="9"/>
      <c r="Z1826" s="9"/>
      <c r="AA1826" s="9"/>
      <c r="AB1826" s="9"/>
      <c r="AC1826" s="9"/>
      <c r="AD1826" s="9"/>
      <c r="AE1826" s="9"/>
      <c r="AF1826" s="9"/>
      <c r="AG1826" s="9"/>
      <c r="AH1826" s="9"/>
    </row>
    <row r="1827" spans="5:34" s="1" customFormat="1">
      <c r="E1827" s="25"/>
      <c r="F1827" s="25"/>
      <c r="X1827" s="9"/>
      <c r="Y1827" s="9"/>
      <c r="Z1827" s="9"/>
      <c r="AA1827" s="9"/>
      <c r="AB1827" s="9"/>
      <c r="AC1827" s="9"/>
      <c r="AD1827" s="9"/>
      <c r="AE1827" s="9"/>
      <c r="AF1827" s="9"/>
      <c r="AG1827" s="9"/>
      <c r="AH1827" s="9"/>
    </row>
    <row r="1828" spans="5:34" s="1" customFormat="1">
      <c r="E1828" s="25"/>
      <c r="F1828" s="25"/>
      <c r="X1828" s="9"/>
      <c r="Y1828" s="9"/>
      <c r="Z1828" s="9"/>
      <c r="AA1828" s="9"/>
      <c r="AB1828" s="9"/>
      <c r="AC1828" s="9"/>
      <c r="AD1828" s="9"/>
      <c r="AE1828" s="9"/>
      <c r="AF1828" s="9"/>
      <c r="AG1828" s="9"/>
      <c r="AH1828" s="9"/>
    </row>
    <row r="1829" spans="5:34" s="1" customFormat="1">
      <c r="E1829" s="25"/>
      <c r="F1829" s="25"/>
      <c r="X1829" s="9"/>
      <c r="Y1829" s="9"/>
      <c r="Z1829" s="9"/>
      <c r="AA1829" s="9"/>
      <c r="AB1829" s="9"/>
      <c r="AC1829" s="9"/>
      <c r="AD1829" s="9"/>
      <c r="AE1829" s="9"/>
      <c r="AF1829" s="9"/>
      <c r="AG1829" s="9"/>
      <c r="AH1829" s="9"/>
    </row>
    <row r="1830" spans="5:34" s="1" customFormat="1">
      <c r="E1830" s="25"/>
      <c r="F1830" s="25"/>
      <c r="X1830" s="9"/>
      <c r="Y1830" s="9"/>
      <c r="Z1830" s="9"/>
      <c r="AA1830" s="9"/>
      <c r="AB1830" s="9"/>
      <c r="AC1830" s="9"/>
      <c r="AD1830" s="9"/>
      <c r="AE1830" s="9"/>
      <c r="AF1830" s="9"/>
      <c r="AG1830" s="9"/>
      <c r="AH1830" s="9"/>
    </row>
    <row r="1831" spans="5:34" s="1" customFormat="1">
      <c r="E1831" s="25"/>
      <c r="F1831" s="25"/>
      <c r="X1831" s="9"/>
      <c r="Y1831" s="9"/>
      <c r="Z1831" s="9"/>
      <c r="AA1831" s="9"/>
      <c r="AB1831" s="9"/>
      <c r="AC1831" s="9"/>
      <c r="AD1831" s="9"/>
      <c r="AE1831" s="9"/>
      <c r="AF1831" s="9"/>
      <c r="AG1831" s="9"/>
      <c r="AH1831" s="9"/>
    </row>
    <row r="1832" spans="5:34" s="1" customFormat="1">
      <c r="E1832" s="25"/>
      <c r="F1832" s="25"/>
      <c r="X1832" s="9"/>
      <c r="Y1832" s="9"/>
      <c r="Z1832" s="9"/>
      <c r="AA1832" s="9"/>
      <c r="AB1832" s="9"/>
      <c r="AC1832" s="9"/>
      <c r="AD1832" s="9"/>
      <c r="AE1832" s="9"/>
      <c r="AF1832" s="9"/>
      <c r="AG1832" s="9"/>
      <c r="AH1832" s="9"/>
    </row>
    <row r="1833" spans="5:34" s="1" customFormat="1">
      <c r="E1833" s="25"/>
      <c r="F1833" s="25"/>
      <c r="X1833" s="9"/>
      <c r="Y1833" s="9"/>
      <c r="Z1833" s="9"/>
      <c r="AA1833" s="9"/>
      <c r="AB1833" s="9"/>
      <c r="AC1833" s="9"/>
      <c r="AD1833" s="9"/>
      <c r="AE1833" s="9"/>
      <c r="AF1833" s="9"/>
      <c r="AG1833" s="9"/>
      <c r="AH1833" s="9"/>
    </row>
    <row r="1834" spans="5:34" s="1" customFormat="1">
      <c r="E1834" s="25"/>
      <c r="F1834" s="25"/>
      <c r="X1834" s="9"/>
      <c r="Y1834" s="9"/>
      <c r="Z1834" s="9"/>
      <c r="AA1834" s="9"/>
      <c r="AB1834" s="9"/>
      <c r="AC1834" s="9"/>
      <c r="AD1834" s="9"/>
      <c r="AE1834" s="9"/>
      <c r="AF1834" s="9"/>
      <c r="AG1834" s="9"/>
      <c r="AH1834" s="9"/>
    </row>
    <row r="1835" spans="5:34" s="1" customFormat="1">
      <c r="E1835" s="25"/>
      <c r="F1835" s="25"/>
      <c r="X1835" s="9"/>
      <c r="Y1835" s="9"/>
      <c r="Z1835" s="9"/>
      <c r="AA1835" s="9"/>
      <c r="AB1835" s="9"/>
      <c r="AC1835" s="9"/>
      <c r="AD1835" s="9"/>
      <c r="AE1835" s="9"/>
      <c r="AF1835" s="9"/>
      <c r="AG1835" s="9"/>
      <c r="AH1835" s="9"/>
    </row>
    <row r="1836" spans="5:34" s="1" customFormat="1">
      <c r="E1836" s="25"/>
      <c r="F1836" s="25"/>
      <c r="X1836" s="9"/>
      <c r="Y1836" s="9"/>
      <c r="Z1836" s="9"/>
      <c r="AA1836" s="9"/>
      <c r="AB1836" s="9"/>
      <c r="AC1836" s="9"/>
      <c r="AD1836" s="9"/>
      <c r="AE1836" s="9"/>
      <c r="AF1836" s="9"/>
      <c r="AG1836" s="9"/>
      <c r="AH1836" s="9"/>
    </row>
    <row r="1837" spans="5:34" s="1" customFormat="1">
      <c r="E1837" s="25"/>
      <c r="F1837" s="25"/>
      <c r="X1837" s="9"/>
      <c r="Y1837" s="9"/>
      <c r="Z1837" s="9"/>
      <c r="AA1837" s="9"/>
      <c r="AB1837" s="9"/>
      <c r="AC1837" s="9"/>
      <c r="AD1837" s="9"/>
      <c r="AE1837" s="9"/>
      <c r="AF1837" s="9"/>
      <c r="AG1837" s="9"/>
      <c r="AH1837" s="9"/>
    </row>
    <row r="1838" spans="5:34" s="1" customFormat="1">
      <c r="E1838" s="25"/>
      <c r="F1838" s="25"/>
      <c r="X1838" s="9"/>
      <c r="Y1838" s="9"/>
      <c r="Z1838" s="9"/>
      <c r="AA1838" s="9"/>
      <c r="AB1838" s="9"/>
      <c r="AC1838" s="9"/>
      <c r="AD1838" s="9"/>
      <c r="AE1838" s="9"/>
      <c r="AF1838" s="9"/>
      <c r="AG1838" s="9"/>
      <c r="AH1838" s="9"/>
    </row>
    <row r="1839" spans="5:34" s="1" customFormat="1">
      <c r="E1839" s="25"/>
      <c r="F1839" s="25"/>
      <c r="X1839" s="9"/>
      <c r="Y1839" s="9"/>
      <c r="Z1839" s="9"/>
      <c r="AA1839" s="9"/>
      <c r="AB1839" s="9"/>
      <c r="AC1839" s="9"/>
      <c r="AD1839" s="9"/>
      <c r="AE1839" s="9"/>
      <c r="AF1839" s="9"/>
      <c r="AG1839" s="9"/>
      <c r="AH1839" s="9"/>
    </row>
    <row r="1840" spans="5:34" s="1" customFormat="1">
      <c r="E1840" s="25"/>
      <c r="F1840" s="25"/>
      <c r="X1840" s="9"/>
      <c r="Y1840" s="9"/>
      <c r="Z1840" s="9"/>
      <c r="AA1840" s="9"/>
      <c r="AB1840" s="9"/>
      <c r="AC1840" s="9"/>
      <c r="AD1840" s="9"/>
      <c r="AE1840" s="9"/>
      <c r="AF1840" s="9"/>
      <c r="AG1840" s="9"/>
      <c r="AH1840" s="9"/>
    </row>
    <row r="1841" spans="5:34" s="1" customFormat="1">
      <c r="E1841" s="25"/>
      <c r="F1841" s="25"/>
      <c r="X1841" s="9"/>
      <c r="Y1841" s="9"/>
      <c r="Z1841" s="9"/>
      <c r="AA1841" s="9"/>
      <c r="AB1841" s="9"/>
      <c r="AC1841" s="9"/>
      <c r="AD1841" s="9"/>
      <c r="AE1841" s="9"/>
      <c r="AF1841" s="9"/>
      <c r="AG1841" s="9"/>
      <c r="AH1841" s="9"/>
    </row>
    <row r="1842" spans="5:34" s="1" customFormat="1">
      <c r="E1842" s="25"/>
      <c r="F1842" s="25"/>
      <c r="X1842" s="9"/>
      <c r="Y1842" s="9"/>
      <c r="Z1842" s="9"/>
      <c r="AA1842" s="9"/>
      <c r="AB1842" s="9"/>
      <c r="AC1842" s="9"/>
      <c r="AD1842" s="9"/>
      <c r="AE1842" s="9"/>
      <c r="AF1842" s="9"/>
      <c r="AG1842" s="9"/>
      <c r="AH1842" s="9"/>
    </row>
    <row r="1843" spans="5:34" s="1" customFormat="1">
      <c r="E1843" s="25"/>
      <c r="F1843" s="25"/>
      <c r="X1843" s="9"/>
      <c r="Y1843" s="9"/>
      <c r="Z1843" s="9"/>
      <c r="AA1843" s="9"/>
      <c r="AB1843" s="9"/>
      <c r="AC1843" s="9"/>
      <c r="AD1843" s="9"/>
      <c r="AE1843" s="9"/>
      <c r="AF1843" s="9"/>
      <c r="AG1843" s="9"/>
      <c r="AH1843" s="9"/>
    </row>
    <row r="1844" spans="5:34" s="1" customFormat="1">
      <c r="E1844" s="25"/>
      <c r="F1844" s="25"/>
      <c r="X1844" s="9"/>
      <c r="Y1844" s="9"/>
      <c r="Z1844" s="9"/>
      <c r="AA1844" s="9"/>
      <c r="AB1844" s="9"/>
      <c r="AC1844" s="9"/>
      <c r="AD1844" s="9"/>
      <c r="AE1844" s="9"/>
      <c r="AF1844" s="9"/>
      <c r="AG1844" s="9"/>
      <c r="AH1844" s="9"/>
    </row>
    <row r="1845" spans="5:34" s="1" customFormat="1">
      <c r="E1845" s="25"/>
      <c r="F1845" s="25"/>
      <c r="X1845" s="9"/>
      <c r="Y1845" s="9"/>
      <c r="Z1845" s="9"/>
      <c r="AA1845" s="9"/>
      <c r="AB1845" s="9"/>
      <c r="AC1845" s="9"/>
      <c r="AD1845" s="9"/>
      <c r="AE1845" s="9"/>
      <c r="AF1845" s="9"/>
      <c r="AG1845" s="9"/>
      <c r="AH1845" s="9"/>
    </row>
    <row r="1846" spans="5:34" s="1" customFormat="1">
      <c r="E1846" s="25"/>
      <c r="F1846" s="25"/>
      <c r="X1846" s="9"/>
      <c r="Y1846" s="9"/>
      <c r="Z1846" s="9"/>
      <c r="AA1846" s="9"/>
      <c r="AB1846" s="9"/>
      <c r="AC1846" s="9"/>
      <c r="AD1846" s="9"/>
      <c r="AE1846" s="9"/>
      <c r="AF1846" s="9"/>
      <c r="AG1846" s="9"/>
      <c r="AH1846" s="9"/>
    </row>
    <row r="1847" spans="5:34" s="1" customFormat="1">
      <c r="E1847" s="25"/>
      <c r="F1847" s="25"/>
      <c r="X1847" s="9"/>
      <c r="Y1847" s="9"/>
      <c r="Z1847" s="9"/>
      <c r="AA1847" s="9"/>
      <c r="AB1847" s="9"/>
      <c r="AC1847" s="9"/>
      <c r="AD1847" s="9"/>
      <c r="AE1847" s="9"/>
      <c r="AF1847" s="9"/>
      <c r="AG1847" s="9"/>
      <c r="AH1847" s="9"/>
    </row>
    <row r="1848" spans="5:34" s="1" customFormat="1">
      <c r="E1848" s="25"/>
      <c r="F1848" s="25"/>
      <c r="X1848" s="9"/>
      <c r="Y1848" s="9"/>
      <c r="Z1848" s="9"/>
      <c r="AA1848" s="9"/>
      <c r="AB1848" s="9"/>
      <c r="AC1848" s="9"/>
      <c r="AD1848" s="9"/>
      <c r="AE1848" s="9"/>
      <c r="AF1848" s="9"/>
      <c r="AG1848" s="9"/>
      <c r="AH1848" s="9"/>
    </row>
    <row r="1849" spans="5:34" s="1" customFormat="1">
      <c r="E1849" s="25"/>
      <c r="F1849" s="25"/>
      <c r="X1849" s="9"/>
      <c r="Y1849" s="9"/>
      <c r="Z1849" s="9"/>
      <c r="AA1849" s="9"/>
      <c r="AB1849" s="9"/>
      <c r="AC1849" s="9"/>
      <c r="AD1849" s="9"/>
      <c r="AE1849" s="9"/>
      <c r="AF1849" s="9"/>
      <c r="AG1849" s="9"/>
      <c r="AH1849" s="9"/>
    </row>
    <row r="1850" spans="5:34" s="1" customFormat="1">
      <c r="E1850" s="25"/>
      <c r="F1850" s="25"/>
      <c r="X1850" s="9"/>
      <c r="Y1850" s="9"/>
      <c r="Z1850" s="9"/>
      <c r="AA1850" s="9"/>
      <c r="AB1850" s="9"/>
      <c r="AC1850" s="9"/>
      <c r="AD1850" s="9"/>
      <c r="AE1850" s="9"/>
      <c r="AF1850" s="9"/>
      <c r="AG1850" s="9"/>
      <c r="AH1850" s="9"/>
    </row>
    <row r="1851" spans="5:34" s="1" customFormat="1">
      <c r="E1851" s="25"/>
      <c r="F1851" s="25"/>
      <c r="X1851" s="9"/>
      <c r="Y1851" s="9"/>
      <c r="Z1851" s="9"/>
      <c r="AA1851" s="9"/>
      <c r="AB1851" s="9"/>
      <c r="AC1851" s="9"/>
      <c r="AD1851" s="9"/>
      <c r="AE1851" s="9"/>
      <c r="AF1851" s="9"/>
      <c r="AG1851" s="9"/>
      <c r="AH1851" s="9"/>
    </row>
    <row r="1852" spans="5:34" s="1" customFormat="1">
      <c r="E1852" s="25"/>
      <c r="F1852" s="25"/>
      <c r="X1852" s="9"/>
      <c r="Y1852" s="9"/>
      <c r="Z1852" s="9"/>
      <c r="AA1852" s="9"/>
      <c r="AB1852" s="9"/>
      <c r="AC1852" s="9"/>
      <c r="AD1852" s="9"/>
      <c r="AE1852" s="9"/>
      <c r="AF1852" s="9"/>
      <c r="AG1852" s="9"/>
      <c r="AH1852" s="9"/>
    </row>
    <row r="1853" spans="5:34" s="1" customFormat="1">
      <c r="E1853" s="25"/>
      <c r="F1853" s="25"/>
      <c r="X1853" s="9"/>
      <c r="Y1853" s="9"/>
      <c r="Z1853" s="9"/>
      <c r="AA1853" s="9"/>
      <c r="AB1853" s="9"/>
      <c r="AC1853" s="9"/>
      <c r="AD1853" s="9"/>
      <c r="AE1853" s="9"/>
      <c r="AF1853" s="9"/>
      <c r="AG1853" s="9"/>
      <c r="AH1853" s="9"/>
    </row>
    <row r="1854" spans="5:34" s="1" customFormat="1">
      <c r="E1854" s="25"/>
      <c r="F1854" s="25"/>
      <c r="X1854" s="9"/>
      <c r="Y1854" s="9"/>
      <c r="Z1854" s="9"/>
      <c r="AA1854" s="9"/>
      <c r="AB1854" s="9"/>
      <c r="AC1854" s="9"/>
      <c r="AD1854" s="9"/>
      <c r="AE1854" s="9"/>
      <c r="AF1854" s="9"/>
      <c r="AG1854" s="9"/>
      <c r="AH1854" s="9"/>
    </row>
    <row r="1855" spans="5:34" s="1" customFormat="1">
      <c r="E1855" s="25"/>
      <c r="F1855" s="25"/>
      <c r="X1855" s="9"/>
      <c r="Y1855" s="9"/>
      <c r="Z1855" s="9"/>
      <c r="AA1855" s="9"/>
      <c r="AB1855" s="9"/>
      <c r="AC1855" s="9"/>
      <c r="AD1855" s="9"/>
      <c r="AE1855" s="9"/>
      <c r="AF1855" s="9"/>
      <c r="AG1855" s="9"/>
      <c r="AH1855" s="9"/>
    </row>
    <row r="1856" spans="5:34" s="1" customFormat="1">
      <c r="E1856" s="25"/>
      <c r="F1856" s="25"/>
      <c r="X1856" s="9"/>
      <c r="Y1856" s="9"/>
      <c r="Z1856" s="9"/>
      <c r="AA1856" s="9"/>
      <c r="AB1856" s="9"/>
      <c r="AC1856" s="9"/>
      <c r="AD1856" s="9"/>
      <c r="AE1856" s="9"/>
      <c r="AF1856" s="9"/>
      <c r="AG1856" s="9"/>
      <c r="AH1856" s="9"/>
    </row>
    <row r="1857" spans="5:34" s="1" customFormat="1">
      <c r="E1857" s="25"/>
      <c r="F1857" s="25"/>
      <c r="X1857" s="9"/>
      <c r="Y1857" s="9"/>
      <c r="Z1857" s="9"/>
      <c r="AA1857" s="9"/>
      <c r="AB1857" s="9"/>
      <c r="AC1857" s="9"/>
      <c r="AD1857" s="9"/>
      <c r="AE1857" s="9"/>
      <c r="AF1857" s="9"/>
      <c r="AG1857" s="9"/>
      <c r="AH1857" s="9"/>
    </row>
    <row r="1858" spans="5:34" s="1" customFormat="1">
      <c r="E1858" s="25"/>
      <c r="F1858" s="25"/>
      <c r="X1858" s="9"/>
      <c r="Y1858" s="9"/>
      <c r="Z1858" s="9"/>
      <c r="AA1858" s="9"/>
      <c r="AB1858" s="9"/>
      <c r="AC1858" s="9"/>
      <c r="AD1858" s="9"/>
      <c r="AE1858" s="9"/>
      <c r="AF1858" s="9"/>
      <c r="AG1858" s="9"/>
      <c r="AH1858" s="9"/>
    </row>
    <row r="1859" spans="5:34" s="1" customFormat="1">
      <c r="E1859" s="25"/>
      <c r="F1859" s="25"/>
      <c r="X1859" s="9"/>
      <c r="Y1859" s="9"/>
      <c r="Z1859" s="9"/>
      <c r="AA1859" s="9"/>
      <c r="AB1859" s="9"/>
      <c r="AC1859" s="9"/>
      <c r="AD1859" s="9"/>
      <c r="AE1859" s="9"/>
      <c r="AF1859" s="9"/>
      <c r="AG1859" s="9"/>
      <c r="AH1859" s="9"/>
    </row>
    <row r="1860" spans="5:34" s="1" customFormat="1">
      <c r="E1860" s="25"/>
      <c r="F1860" s="25"/>
      <c r="X1860" s="9"/>
      <c r="Y1860" s="9"/>
      <c r="Z1860" s="9"/>
      <c r="AA1860" s="9"/>
      <c r="AB1860" s="9"/>
      <c r="AC1860" s="9"/>
      <c r="AD1860" s="9"/>
      <c r="AE1860" s="9"/>
      <c r="AF1860" s="9"/>
      <c r="AG1860" s="9"/>
      <c r="AH1860" s="9"/>
    </row>
    <row r="1861" spans="5:34" s="1" customFormat="1">
      <c r="E1861" s="25"/>
      <c r="F1861" s="25"/>
      <c r="X1861" s="9"/>
      <c r="Y1861" s="9"/>
      <c r="Z1861" s="9"/>
      <c r="AA1861" s="9"/>
      <c r="AB1861" s="9"/>
      <c r="AC1861" s="9"/>
      <c r="AD1861" s="9"/>
      <c r="AE1861" s="9"/>
      <c r="AF1861" s="9"/>
      <c r="AG1861" s="9"/>
      <c r="AH1861" s="9"/>
    </row>
    <row r="1862" spans="5:34" s="1" customFormat="1">
      <c r="E1862" s="25"/>
      <c r="F1862" s="25"/>
      <c r="X1862" s="9"/>
      <c r="Y1862" s="9"/>
      <c r="Z1862" s="9"/>
      <c r="AA1862" s="9"/>
      <c r="AB1862" s="9"/>
      <c r="AC1862" s="9"/>
      <c r="AD1862" s="9"/>
      <c r="AE1862" s="9"/>
      <c r="AF1862" s="9"/>
      <c r="AG1862" s="9"/>
      <c r="AH1862" s="9"/>
    </row>
    <row r="1863" spans="5:34" s="1" customFormat="1">
      <c r="E1863" s="25"/>
      <c r="F1863" s="25"/>
      <c r="X1863" s="9"/>
      <c r="Y1863" s="9"/>
      <c r="Z1863" s="9"/>
      <c r="AA1863" s="9"/>
      <c r="AB1863" s="9"/>
      <c r="AC1863" s="9"/>
      <c r="AD1863" s="9"/>
      <c r="AE1863" s="9"/>
      <c r="AF1863" s="9"/>
      <c r="AG1863" s="9"/>
      <c r="AH1863" s="9"/>
    </row>
    <row r="1864" spans="5:34" s="1" customFormat="1">
      <c r="E1864" s="25"/>
      <c r="F1864" s="25"/>
      <c r="X1864" s="9"/>
      <c r="Y1864" s="9"/>
      <c r="Z1864" s="9"/>
      <c r="AA1864" s="9"/>
      <c r="AB1864" s="9"/>
      <c r="AC1864" s="9"/>
      <c r="AD1864" s="9"/>
      <c r="AE1864" s="9"/>
      <c r="AF1864" s="9"/>
      <c r="AG1864" s="9"/>
      <c r="AH1864" s="9"/>
    </row>
    <row r="1865" spans="5:34" s="1" customFormat="1">
      <c r="E1865" s="25"/>
      <c r="F1865" s="25"/>
      <c r="X1865" s="9"/>
      <c r="Y1865" s="9"/>
      <c r="Z1865" s="9"/>
      <c r="AA1865" s="9"/>
      <c r="AB1865" s="9"/>
      <c r="AC1865" s="9"/>
      <c r="AD1865" s="9"/>
      <c r="AE1865" s="9"/>
      <c r="AF1865" s="9"/>
      <c r="AG1865" s="9"/>
      <c r="AH1865" s="9"/>
    </row>
    <row r="1866" spans="5:34" s="1" customFormat="1">
      <c r="E1866" s="25"/>
      <c r="F1866" s="25"/>
      <c r="X1866" s="9"/>
      <c r="Y1866" s="9"/>
      <c r="Z1866" s="9"/>
      <c r="AA1866" s="9"/>
      <c r="AB1866" s="9"/>
      <c r="AC1866" s="9"/>
      <c r="AD1866" s="9"/>
      <c r="AE1866" s="9"/>
      <c r="AF1866" s="9"/>
      <c r="AG1866" s="9"/>
      <c r="AH1866" s="9"/>
    </row>
    <row r="1867" spans="5:34" s="1" customFormat="1">
      <c r="E1867" s="25"/>
      <c r="F1867" s="25"/>
      <c r="X1867" s="9"/>
      <c r="Y1867" s="9"/>
      <c r="Z1867" s="9"/>
      <c r="AA1867" s="9"/>
      <c r="AB1867" s="9"/>
      <c r="AC1867" s="9"/>
      <c r="AD1867" s="9"/>
      <c r="AE1867" s="9"/>
      <c r="AF1867" s="9"/>
      <c r="AG1867" s="9"/>
      <c r="AH1867" s="9"/>
    </row>
    <row r="1868" spans="5:34" s="1" customFormat="1">
      <c r="E1868" s="25"/>
      <c r="F1868" s="25"/>
      <c r="X1868" s="9"/>
      <c r="Y1868" s="9"/>
      <c r="Z1868" s="9"/>
      <c r="AA1868" s="9"/>
      <c r="AB1868" s="9"/>
      <c r="AC1868" s="9"/>
      <c r="AD1868" s="9"/>
      <c r="AE1868" s="9"/>
      <c r="AF1868" s="9"/>
      <c r="AG1868" s="9"/>
      <c r="AH1868" s="9"/>
    </row>
    <row r="1869" spans="5:34" s="1" customFormat="1">
      <c r="E1869" s="25"/>
      <c r="F1869" s="25"/>
      <c r="X1869" s="9"/>
      <c r="Y1869" s="9"/>
      <c r="Z1869" s="9"/>
      <c r="AA1869" s="9"/>
      <c r="AB1869" s="9"/>
      <c r="AC1869" s="9"/>
      <c r="AD1869" s="9"/>
      <c r="AE1869" s="9"/>
      <c r="AF1869" s="9"/>
      <c r="AG1869" s="9"/>
      <c r="AH1869" s="9"/>
    </row>
    <row r="1870" spans="5:34" s="1" customFormat="1">
      <c r="E1870" s="25"/>
      <c r="F1870" s="25"/>
      <c r="X1870" s="9"/>
      <c r="Y1870" s="9"/>
      <c r="Z1870" s="9"/>
      <c r="AA1870" s="9"/>
      <c r="AB1870" s="9"/>
      <c r="AC1870" s="9"/>
      <c r="AD1870" s="9"/>
      <c r="AE1870" s="9"/>
      <c r="AF1870" s="9"/>
      <c r="AG1870" s="9"/>
      <c r="AH1870" s="9"/>
    </row>
    <row r="1871" spans="5:34" s="1" customFormat="1">
      <c r="E1871" s="25"/>
      <c r="F1871" s="25"/>
      <c r="X1871" s="9"/>
      <c r="Y1871" s="9"/>
      <c r="Z1871" s="9"/>
      <c r="AA1871" s="9"/>
      <c r="AB1871" s="9"/>
      <c r="AC1871" s="9"/>
      <c r="AD1871" s="9"/>
      <c r="AE1871" s="9"/>
      <c r="AF1871" s="9"/>
      <c r="AG1871" s="9"/>
      <c r="AH1871" s="9"/>
    </row>
    <row r="1872" spans="5:34" s="1" customFormat="1">
      <c r="E1872" s="25"/>
      <c r="F1872" s="25"/>
      <c r="X1872" s="9"/>
      <c r="Y1872" s="9"/>
      <c r="Z1872" s="9"/>
      <c r="AA1872" s="9"/>
      <c r="AB1872" s="9"/>
      <c r="AC1872" s="9"/>
      <c r="AD1872" s="9"/>
      <c r="AE1872" s="9"/>
      <c r="AF1872" s="9"/>
      <c r="AG1872" s="9"/>
      <c r="AH1872" s="9"/>
    </row>
    <row r="1873" spans="5:34" s="1" customFormat="1">
      <c r="E1873" s="25"/>
      <c r="F1873" s="25"/>
      <c r="X1873" s="9"/>
      <c r="Y1873" s="9"/>
      <c r="Z1873" s="9"/>
      <c r="AA1873" s="9"/>
      <c r="AB1873" s="9"/>
      <c r="AC1873" s="9"/>
      <c r="AD1873" s="9"/>
      <c r="AE1873" s="9"/>
      <c r="AF1873" s="9"/>
      <c r="AG1873" s="9"/>
      <c r="AH1873" s="9"/>
    </row>
    <row r="1874" spans="5:34" s="1" customFormat="1">
      <c r="E1874" s="25"/>
      <c r="F1874" s="25"/>
      <c r="X1874" s="9"/>
      <c r="Y1874" s="9"/>
      <c r="Z1874" s="9"/>
      <c r="AA1874" s="9"/>
      <c r="AB1874" s="9"/>
      <c r="AC1874" s="9"/>
      <c r="AD1874" s="9"/>
      <c r="AE1874" s="9"/>
      <c r="AF1874" s="9"/>
      <c r="AG1874" s="9"/>
      <c r="AH1874" s="9"/>
    </row>
    <row r="1875" spans="5:34" s="1" customFormat="1">
      <c r="E1875" s="25"/>
      <c r="F1875" s="25"/>
      <c r="X1875" s="9"/>
      <c r="Y1875" s="9"/>
      <c r="Z1875" s="9"/>
      <c r="AA1875" s="9"/>
      <c r="AB1875" s="9"/>
      <c r="AC1875" s="9"/>
      <c r="AD1875" s="9"/>
      <c r="AE1875" s="9"/>
      <c r="AF1875" s="9"/>
      <c r="AG1875" s="9"/>
      <c r="AH1875" s="9"/>
    </row>
    <row r="1876" spans="5:34" s="1" customFormat="1">
      <c r="E1876" s="25"/>
      <c r="F1876" s="25"/>
      <c r="X1876" s="9"/>
      <c r="Y1876" s="9"/>
      <c r="Z1876" s="9"/>
      <c r="AA1876" s="9"/>
      <c r="AB1876" s="9"/>
      <c r="AC1876" s="9"/>
      <c r="AD1876" s="9"/>
      <c r="AE1876" s="9"/>
      <c r="AF1876" s="9"/>
      <c r="AG1876" s="9"/>
      <c r="AH1876" s="9"/>
    </row>
    <row r="1877" spans="5:34" s="1" customFormat="1">
      <c r="E1877" s="25"/>
      <c r="F1877" s="25"/>
      <c r="X1877" s="9"/>
      <c r="Y1877" s="9"/>
      <c r="Z1877" s="9"/>
      <c r="AA1877" s="9"/>
      <c r="AB1877" s="9"/>
      <c r="AC1877" s="9"/>
      <c r="AD1877" s="9"/>
      <c r="AE1877" s="9"/>
      <c r="AF1877" s="9"/>
      <c r="AG1877" s="9"/>
      <c r="AH1877" s="9"/>
    </row>
    <row r="1878" spans="5:34" s="1" customFormat="1">
      <c r="E1878" s="25"/>
      <c r="F1878" s="25"/>
      <c r="X1878" s="9"/>
      <c r="Y1878" s="9"/>
      <c r="Z1878" s="9"/>
      <c r="AA1878" s="9"/>
      <c r="AB1878" s="9"/>
      <c r="AC1878" s="9"/>
      <c r="AD1878" s="9"/>
      <c r="AE1878" s="9"/>
      <c r="AF1878" s="9"/>
      <c r="AG1878" s="9"/>
      <c r="AH1878" s="9"/>
    </row>
    <row r="1879" spans="5:34" s="1" customFormat="1">
      <c r="E1879" s="25"/>
      <c r="F1879" s="25"/>
      <c r="X1879" s="9"/>
      <c r="Y1879" s="9"/>
      <c r="Z1879" s="9"/>
      <c r="AA1879" s="9"/>
      <c r="AB1879" s="9"/>
      <c r="AC1879" s="9"/>
      <c r="AD1879" s="9"/>
      <c r="AE1879" s="9"/>
      <c r="AF1879" s="9"/>
      <c r="AG1879" s="9"/>
      <c r="AH1879" s="9"/>
    </row>
    <row r="1880" spans="5:34" s="1" customFormat="1">
      <c r="E1880" s="25"/>
      <c r="F1880" s="25"/>
      <c r="X1880" s="9"/>
      <c r="Y1880" s="9"/>
      <c r="Z1880" s="9"/>
      <c r="AA1880" s="9"/>
      <c r="AB1880" s="9"/>
      <c r="AC1880" s="9"/>
      <c r="AD1880" s="9"/>
      <c r="AE1880" s="9"/>
      <c r="AF1880" s="9"/>
      <c r="AG1880" s="9"/>
      <c r="AH1880" s="9"/>
    </row>
    <row r="1881" spans="5:34" s="1" customFormat="1">
      <c r="E1881" s="25"/>
      <c r="F1881" s="25"/>
      <c r="X1881" s="9"/>
      <c r="Y1881" s="9"/>
      <c r="Z1881" s="9"/>
      <c r="AA1881" s="9"/>
      <c r="AB1881" s="9"/>
      <c r="AC1881" s="9"/>
      <c r="AD1881" s="9"/>
      <c r="AE1881" s="9"/>
      <c r="AF1881" s="9"/>
      <c r="AG1881" s="9"/>
      <c r="AH1881" s="9"/>
    </row>
    <row r="1882" spans="5:34" s="1" customFormat="1">
      <c r="E1882" s="25"/>
      <c r="F1882" s="25"/>
      <c r="X1882" s="9"/>
      <c r="Y1882" s="9"/>
      <c r="Z1882" s="9"/>
      <c r="AA1882" s="9"/>
      <c r="AB1882" s="9"/>
      <c r="AC1882" s="9"/>
      <c r="AD1882" s="9"/>
      <c r="AE1882" s="9"/>
      <c r="AF1882" s="9"/>
      <c r="AG1882" s="9"/>
      <c r="AH1882" s="9"/>
    </row>
    <row r="1883" spans="5:34" s="1" customFormat="1">
      <c r="E1883" s="25"/>
      <c r="F1883" s="25"/>
      <c r="X1883" s="9"/>
      <c r="Y1883" s="9"/>
      <c r="Z1883" s="9"/>
      <c r="AA1883" s="9"/>
      <c r="AB1883" s="9"/>
      <c r="AC1883" s="9"/>
      <c r="AD1883" s="9"/>
      <c r="AE1883" s="9"/>
      <c r="AF1883" s="9"/>
      <c r="AG1883" s="9"/>
      <c r="AH1883" s="9"/>
    </row>
    <row r="1884" spans="5:34" s="1" customFormat="1">
      <c r="E1884" s="25"/>
      <c r="F1884" s="25"/>
      <c r="X1884" s="9"/>
      <c r="Y1884" s="9"/>
      <c r="Z1884" s="9"/>
      <c r="AA1884" s="9"/>
      <c r="AB1884" s="9"/>
      <c r="AC1884" s="9"/>
      <c r="AD1884" s="9"/>
      <c r="AE1884" s="9"/>
      <c r="AF1884" s="9"/>
      <c r="AG1884" s="9"/>
      <c r="AH1884" s="9"/>
    </row>
    <row r="1885" spans="5:34" s="1" customFormat="1">
      <c r="E1885" s="25"/>
      <c r="F1885" s="25"/>
      <c r="X1885" s="9"/>
      <c r="Y1885" s="9"/>
      <c r="Z1885" s="9"/>
      <c r="AA1885" s="9"/>
      <c r="AB1885" s="9"/>
      <c r="AC1885" s="9"/>
      <c r="AD1885" s="9"/>
      <c r="AE1885" s="9"/>
      <c r="AF1885" s="9"/>
      <c r="AG1885" s="9"/>
      <c r="AH1885" s="9"/>
    </row>
    <row r="1886" spans="5:34" s="1" customFormat="1">
      <c r="E1886" s="25"/>
      <c r="F1886" s="25"/>
      <c r="X1886" s="9"/>
      <c r="Y1886" s="9"/>
      <c r="Z1886" s="9"/>
      <c r="AA1886" s="9"/>
      <c r="AB1886" s="9"/>
      <c r="AC1886" s="9"/>
      <c r="AD1886" s="9"/>
      <c r="AE1886" s="9"/>
      <c r="AF1886" s="9"/>
      <c r="AG1886" s="9"/>
      <c r="AH1886" s="9"/>
    </row>
    <row r="1887" spans="5:34" s="1" customFormat="1">
      <c r="E1887" s="25"/>
      <c r="F1887" s="25"/>
      <c r="X1887" s="9"/>
      <c r="Y1887" s="9"/>
      <c r="Z1887" s="9"/>
      <c r="AA1887" s="9"/>
      <c r="AB1887" s="9"/>
      <c r="AC1887" s="9"/>
      <c r="AD1887" s="9"/>
      <c r="AE1887" s="9"/>
      <c r="AF1887" s="9"/>
      <c r="AG1887" s="9"/>
      <c r="AH1887" s="9"/>
    </row>
    <row r="1888" spans="5:34" s="1" customFormat="1">
      <c r="E1888" s="25"/>
      <c r="F1888" s="25"/>
      <c r="X1888" s="9"/>
      <c r="Y1888" s="9"/>
      <c r="Z1888" s="9"/>
      <c r="AA1888" s="9"/>
      <c r="AB1888" s="9"/>
      <c r="AC1888" s="9"/>
      <c r="AD1888" s="9"/>
      <c r="AE1888" s="9"/>
      <c r="AF1888" s="9"/>
      <c r="AG1888" s="9"/>
      <c r="AH1888" s="9"/>
    </row>
    <row r="1889" spans="5:34" s="1" customFormat="1">
      <c r="E1889" s="25"/>
      <c r="F1889" s="25"/>
      <c r="X1889" s="9"/>
      <c r="Y1889" s="9"/>
      <c r="Z1889" s="9"/>
      <c r="AA1889" s="9"/>
      <c r="AB1889" s="9"/>
      <c r="AC1889" s="9"/>
      <c r="AD1889" s="9"/>
      <c r="AE1889" s="9"/>
      <c r="AF1889" s="9"/>
      <c r="AG1889" s="9"/>
      <c r="AH1889" s="9"/>
    </row>
    <row r="1890" spans="5:34" s="1" customFormat="1">
      <c r="E1890" s="25"/>
      <c r="F1890" s="25"/>
      <c r="X1890" s="9"/>
      <c r="Y1890" s="9"/>
      <c r="Z1890" s="9"/>
      <c r="AA1890" s="9"/>
      <c r="AB1890" s="9"/>
      <c r="AC1890" s="9"/>
      <c r="AD1890" s="9"/>
      <c r="AE1890" s="9"/>
      <c r="AF1890" s="9"/>
      <c r="AG1890" s="9"/>
      <c r="AH1890" s="9"/>
    </row>
    <row r="1891" spans="5:34" s="1" customFormat="1">
      <c r="E1891" s="25"/>
      <c r="F1891" s="25"/>
      <c r="X1891" s="9"/>
      <c r="Y1891" s="9"/>
      <c r="Z1891" s="9"/>
      <c r="AA1891" s="9"/>
      <c r="AB1891" s="9"/>
      <c r="AC1891" s="9"/>
      <c r="AD1891" s="9"/>
      <c r="AE1891" s="9"/>
      <c r="AF1891" s="9"/>
      <c r="AG1891" s="9"/>
      <c r="AH1891" s="9"/>
    </row>
    <row r="1892" spans="5:34" s="1" customFormat="1">
      <c r="E1892" s="25"/>
      <c r="F1892" s="25"/>
      <c r="X1892" s="9"/>
      <c r="Y1892" s="9"/>
      <c r="Z1892" s="9"/>
      <c r="AA1892" s="9"/>
      <c r="AB1892" s="9"/>
      <c r="AC1892" s="9"/>
      <c r="AD1892" s="9"/>
      <c r="AE1892" s="9"/>
      <c r="AF1892" s="9"/>
      <c r="AG1892" s="9"/>
      <c r="AH1892" s="9"/>
    </row>
    <row r="1893" spans="5:34" s="1" customFormat="1">
      <c r="E1893" s="25"/>
      <c r="F1893" s="25"/>
      <c r="X1893" s="9"/>
      <c r="Y1893" s="9"/>
      <c r="Z1893" s="9"/>
      <c r="AA1893" s="9"/>
      <c r="AB1893" s="9"/>
      <c r="AC1893" s="9"/>
      <c r="AD1893" s="9"/>
      <c r="AE1893" s="9"/>
      <c r="AF1893" s="9"/>
      <c r="AG1893" s="9"/>
      <c r="AH1893" s="9"/>
    </row>
    <row r="1894" spans="5:34" s="1" customFormat="1">
      <c r="E1894" s="25"/>
      <c r="F1894" s="25"/>
      <c r="X1894" s="9"/>
      <c r="Y1894" s="9"/>
      <c r="Z1894" s="9"/>
      <c r="AA1894" s="9"/>
      <c r="AB1894" s="9"/>
      <c r="AC1894" s="9"/>
      <c r="AD1894" s="9"/>
      <c r="AE1894" s="9"/>
      <c r="AF1894" s="9"/>
      <c r="AG1894" s="9"/>
      <c r="AH1894" s="9"/>
    </row>
    <row r="1895" spans="5:34" s="1" customFormat="1">
      <c r="E1895" s="25"/>
      <c r="F1895" s="25"/>
      <c r="X1895" s="9"/>
      <c r="Y1895" s="9"/>
      <c r="Z1895" s="9"/>
      <c r="AA1895" s="9"/>
      <c r="AB1895" s="9"/>
      <c r="AC1895" s="9"/>
      <c r="AD1895" s="9"/>
      <c r="AE1895" s="9"/>
      <c r="AF1895" s="9"/>
      <c r="AG1895" s="9"/>
      <c r="AH1895" s="9"/>
    </row>
    <row r="1896" spans="5:34" s="1" customFormat="1">
      <c r="E1896" s="25"/>
      <c r="F1896" s="25"/>
      <c r="X1896" s="9"/>
      <c r="Y1896" s="9"/>
      <c r="Z1896" s="9"/>
      <c r="AA1896" s="9"/>
      <c r="AB1896" s="9"/>
      <c r="AC1896" s="9"/>
      <c r="AD1896" s="9"/>
      <c r="AE1896" s="9"/>
      <c r="AF1896" s="9"/>
      <c r="AG1896" s="9"/>
      <c r="AH1896" s="9"/>
    </row>
    <row r="1897" spans="5:34" s="1" customFormat="1">
      <c r="E1897" s="25"/>
      <c r="F1897" s="25"/>
      <c r="X1897" s="9"/>
      <c r="Y1897" s="9"/>
      <c r="Z1897" s="9"/>
      <c r="AA1897" s="9"/>
      <c r="AB1897" s="9"/>
      <c r="AC1897" s="9"/>
      <c r="AD1897" s="9"/>
      <c r="AE1897" s="9"/>
      <c r="AF1897" s="9"/>
      <c r="AG1897" s="9"/>
      <c r="AH1897" s="9"/>
    </row>
    <row r="1898" spans="5:34" s="1" customFormat="1">
      <c r="E1898" s="25"/>
      <c r="F1898" s="25"/>
      <c r="X1898" s="9"/>
      <c r="Y1898" s="9"/>
      <c r="Z1898" s="9"/>
      <c r="AA1898" s="9"/>
      <c r="AB1898" s="9"/>
      <c r="AC1898" s="9"/>
      <c r="AD1898" s="9"/>
      <c r="AE1898" s="9"/>
      <c r="AF1898" s="9"/>
      <c r="AG1898" s="9"/>
      <c r="AH1898" s="9"/>
    </row>
    <row r="1899" spans="5:34" s="1" customFormat="1">
      <c r="E1899" s="25"/>
      <c r="F1899" s="25"/>
      <c r="X1899" s="9"/>
      <c r="Y1899" s="9"/>
      <c r="Z1899" s="9"/>
      <c r="AA1899" s="9"/>
      <c r="AB1899" s="9"/>
      <c r="AC1899" s="9"/>
      <c r="AD1899" s="9"/>
      <c r="AE1899" s="9"/>
      <c r="AF1899" s="9"/>
      <c r="AG1899" s="9"/>
      <c r="AH1899" s="9"/>
    </row>
    <row r="1900" spans="5:34" s="1" customFormat="1">
      <c r="E1900" s="25"/>
      <c r="F1900" s="25"/>
      <c r="X1900" s="9"/>
      <c r="Y1900" s="9"/>
      <c r="Z1900" s="9"/>
      <c r="AA1900" s="9"/>
      <c r="AB1900" s="9"/>
      <c r="AC1900" s="9"/>
      <c r="AD1900" s="9"/>
      <c r="AE1900" s="9"/>
      <c r="AF1900" s="9"/>
      <c r="AG1900" s="9"/>
      <c r="AH1900" s="9"/>
    </row>
    <row r="1901" spans="5:34" s="1" customFormat="1">
      <c r="E1901" s="25"/>
      <c r="F1901" s="25"/>
      <c r="X1901" s="9"/>
      <c r="Y1901" s="9"/>
      <c r="Z1901" s="9"/>
      <c r="AA1901" s="9"/>
      <c r="AB1901" s="9"/>
      <c r="AC1901" s="9"/>
      <c r="AD1901" s="9"/>
      <c r="AE1901" s="9"/>
      <c r="AF1901" s="9"/>
      <c r="AG1901" s="9"/>
      <c r="AH1901" s="9"/>
    </row>
    <row r="1902" spans="5:34" s="1" customFormat="1">
      <c r="E1902" s="25"/>
      <c r="F1902" s="25"/>
      <c r="X1902" s="9"/>
      <c r="Y1902" s="9"/>
      <c r="Z1902" s="9"/>
      <c r="AA1902" s="9"/>
      <c r="AB1902" s="9"/>
      <c r="AC1902" s="9"/>
      <c r="AD1902" s="9"/>
      <c r="AE1902" s="9"/>
      <c r="AF1902" s="9"/>
      <c r="AG1902" s="9"/>
      <c r="AH1902" s="9"/>
    </row>
    <row r="1903" spans="5:34" s="1" customFormat="1">
      <c r="E1903" s="25"/>
      <c r="F1903" s="25"/>
      <c r="X1903" s="9"/>
      <c r="Y1903" s="9"/>
      <c r="Z1903" s="9"/>
      <c r="AA1903" s="9"/>
      <c r="AB1903" s="9"/>
      <c r="AC1903" s="9"/>
      <c r="AD1903" s="9"/>
      <c r="AE1903" s="9"/>
      <c r="AF1903" s="9"/>
      <c r="AG1903" s="9"/>
      <c r="AH1903" s="9"/>
    </row>
    <row r="1904" spans="5:34" s="1" customFormat="1">
      <c r="E1904" s="25"/>
      <c r="F1904" s="25"/>
      <c r="X1904" s="9"/>
      <c r="Y1904" s="9"/>
      <c r="Z1904" s="9"/>
      <c r="AA1904" s="9"/>
      <c r="AB1904" s="9"/>
      <c r="AC1904" s="9"/>
      <c r="AD1904" s="9"/>
      <c r="AE1904" s="9"/>
      <c r="AF1904" s="9"/>
      <c r="AG1904" s="9"/>
      <c r="AH1904" s="9"/>
    </row>
    <row r="1905" spans="5:34" s="1" customFormat="1">
      <c r="E1905" s="25"/>
      <c r="F1905" s="25"/>
      <c r="X1905" s="9"/>
      <c r="Y1905" s="9"/>
      <c r="Z1905" s="9"/>
      <c r="AA1905" s="9"/>
      <c r="AB1905" s="9"/>
      <c r="AC1905" s="9"/>
      <c r="AD1905" s="9"/>
      <c r="AE1905" s="9"/>
      <c r="AF1905" s="9"/>
      <c r="AG1905" s="9"/>
      <c r="AH1905" s="9"/>
    </row>
    <row r="1906" spans="5:34" s="1" customFormat="1">
      <c r="E1906" s="25"/>
      <c r="F1906" s="25"/>
      <c r="X1906" s="9"/>
      <c r="Y1906" s="9"/>
      <c r="Z1906" s="9"/>
      <c r="AA1906" s="9"/>
      <c r="AB1906" s="9"/>
      <c r="AC1906" s="9"/>
      <c r="AD1906" s="9"/>
      <c r="AE1906" s="9"/>
      <c r="AF1906" s="9"/>
      <c r="AG1906" s="9"/>
      <c r="AH1906" s="9"/>
    </row>
    <row r="1907" spans="5:34" s="1" customFormat="1">
      <c r="E1907" s="25"/>
      <c r="F1907" s="25"/>
      <c r="X1907" s="9"/>
      <c r="Y1907" s="9"/>
      <c r="Z1907" s="9"/>
      <c r="AA1907" s="9"/>
      <c r="AB1907" s="9"/>
      <c r="AC1907" s="9"/>
      <c r="AD1907" s="9"/>
      <c r="AE1907" s="9"/>
      <c r="AF1907" s="9"/>
      <c r="AG1907" s="9"/>
      <c r="AH1907" s="9"/>
    </row>
    <row r="1908" spans="5:34" s="1" customFormat="1">
      <c r="E1908" s="25"/>
      <c r="F1908" s="25"/>
      <c r="X1908" s="9"/>
      <c r="Y1908" s="9"/>
      <c r="Z1908" s="9"/>
      <c r="AA1908" s="9"/>
      <c r="AB1908" s="9"/>
      <c r="AC1908" s="9"/>
      <c r="AD1908" s="9"/>
      <c r="AE1908" s="9"/>
      <c r="AF1908" s="9"/>
      <c r="AG1908" s="9"/>
      <c r="AH1908" s="9"/>
    </row>
    <row r="1909" spans="5:34" s="1" customFormat="1">
      <c r="E1909" s="25"/>
      <c r="F1909" s="25"/>
      <c r="X1909" s="9"/>
      <c r="Y1909" s="9"/>
      <c r="Z1909" s="9"/>
      <c r="AA1909" s="9"/>
      <c r="AB1909" s="9"/>
      <c r="AC1909" s="9"/>
      <c r="AD1909" s="9"/>
      <c r="AE1909" s="9"/>
      <c r="AF1909" s="9"/>
      <c r="AG1909" s="9"/>
      <c r="AH1909" s="9"/>
    </row>
    <row r="1910" spans="5:34" s="1" customFormat="1">
      <c r="E1910" s="25"/>
      <c r="F1910" s="25"/>
      <c r="X1910" s="9"/>
      <c r="Y1910" s="9"/>
      <c r="Z1910" s="9"/>
      <c r="AA1910" s="9"/>
      <c r="AB1910" s="9"/>
      <c r="AC1910" s="9"/>
      <c r="AD1910" s="9"/>
      <c r="AE1910" s="9"/>
      <c r="AF1910" s="9"/>
      <c r="AG1910" s="9"/>
      <c r="AH1910" s="9"/>
    </row>
    <row r="1911" spans="5:34" s="1" customFormat="1">
      <c r="E1911" s="25"/>
      <c r="F1911" s="25"/>
      <c r="X1911" s="9"/>
      <c r="Y1911" s="9"/>
      <c r="Z1911" s="9"/>
      <c r="AA1911" s="9"/>
      <c r="AB1911" s="9"/>
      <c r="AC1911" s="9"/>
      <c r="AD1911" s="9"/>
      <c r="AE1911" s="9"/>
      <c r="AF1911" s="9"/>
      <c r="AG1911" s="9"/>
      <c r="AH1911" s="9"/>
    </row>
    <row r="1912" spans="5:34" s="1" customFormat="1">
      <c r="E1912" s="25"/>
      <c r="F1912" s="25"/>
      <c r="X1912" s="9"/>
      <c r="Y1912" s="9"/>
      <c r="Z1912" s="9"/>
      <c r="AA1912" s="9"/>
      <c r="AB1912" s="9"/>
      <c r="AC1912" s="9"/>
      <c r="AD1912" s="9"/>
      <c r="AE1912" s="9"/>
      <c r="AF1912" s="9"/>
      <c r="AG1912" s="9"/>
      <c r="AH1912" s="9"/>
    </row>
    <row r="1913" spans="5:34" s="1" customFormat="1">
      <c r="E1913" s="25"/>
      <c r="F1913" s="25"/>
      <c r="X1913" s="9"/>
      <c r="Y1913" s="9"/>
      <c r="Z1913" s="9"/>
      <c r="AA1913" s="9"/>
      <c r="AB1913" s="9"/>
      <c r="AC1913" s="9"/>
      <c r="AD1913" s="9"/>
      <c r="AE1913" s="9"/>
      <c r="AF1913" s="9"/>
      <c r="AG1913" s="9"/>
      <c r="AH1913" s="9"/>
    </row>
    <row r="1914" spans="5:34" s="1" customFormat="1">
      <c r="E1914" s="25"/>
      <c r="F1914" s="25"/>
      <c r="X1914" s="9"/>
      <c r="Y1914" s="9"/>
      <c r="Z1914" s="9"/>
      <c r="AA1914" s="9"/>
      <c r="AB1914" s="9"/>
      <c r="AC1914" s="9"/>
      <c r="AD1914" s="9"/>
      <c r="AE1914" s="9"/>
      <c r="AF1914" s="9"/>
      <c r="AG1914" s="9"/>
      <c r="AH1914" s="9"/>
    </row>
    <row r="1915" spans="5:34" s="1" customFormat="1">
      <c r="E1915" s="25"/>
      <c r="F1915" s="25"/>
      <c r="X1915" s="9"/>
      <c r="Y1915" s="9"/>
      <c r="Z1915" s="9"/>
      <c r="AA1915" s="9"/>
      <c r="AB1915" s="9"/>
      <c r="AC1915" s="9"/>
      <c r="AD1915" s="9"/>
      <c r="AE1915" s="9"/>
      <c r="AF1915" s="9"/>
      <c r="AG1915" s="9"/>
      <c r="AH1915" s="9"/>
    </row>
    <row r="1916" spans="5:34" s="1" customFormat="1">
      <c r="E1916" s="25"/>
      <c r="F1916" s="25"/>
      <c r="X1916" s="9"/>
      <c r="Y1916" s="9"/>
      <c r="Z1916" s="9"/>
      <c r="AA1916" s="9"/>
      <c r="AB1916" s="9"/>
      <c r="AC1916" s="9"/>
      <c r="AD1916" s="9"/>
      <c r="AE1916" s="9"/>
      <c r="AF1916" s="9"/>
      <c r="AG1916" s="9"/>
      <c r="AH1916" s="9"/>
    </row>
    <row r="1917" spans="5:34" s="1" customFormat="1">
      <c r="E1917" s="25"/>
      <c r="F1917" s="25"/>
      <c r="X1917" s="9"/>
      <c r="Y1917" s="9"/>
      <c r="Z1917" s="9"/>
      <c r="AA1917" s="9"/>
      <c r="AB1917" s="9"/>
      <c r="AC1917" s="9"/>
      <c r="AD1917" s="9"/>
      <c r="AE1917" s="9"/>
      <c r="AF1917" s="9"/>
      <c r="AG1917" s="9"/>
      <c r="AH1917" s="9"/>
    </row>
    <row r="1918" spans="5:34" s="1" customFormat="1">
      <c r="E1918" s="25"/>
      <c r="F1918" s="25"/>
      <c r="X1918" s="9"/>
      <c r="Y1918" s="9"/>
      <c r="Z1918" s="9"/>
      <c r="AA1918" s="9"/>
      <c r="AB1918" s="9"/>
      <c r="AC1918" s="9"/>
      <c r="AD1918" s="9"/>
      <c r="AE1918" s="9"/>
      <c r="AF1918" s="9"/>
      <c r="AG1918" s="9"/>
      <c r="AH1918" s="9"/>
    </row>
    <row r="1919" spans="5:34" s="1" customFormat="1">
      <c r="E1919" s="25"/>
      <c r="F1919" s="25"/>
      <c r="X1919" s="9"/>
      <c r="Y1919" s="9"/>
      <c r="Z1919" s="9"/>
      <c r="AA1919" s="9"/>
      <c r="AB1919" s="9"/>
      <c r="AC1919" s="9"/>
      <c r="AD1919" s="9"/>
      <c r="AE1919" s="9"/>
      <c r="AF1919" s="9"/>
      <c r="AG1919" s="9"/>
      <c r="AH1919" s="9"/>
    </row>
    <row r="1920" spans="5:34" s="1" customFormat="1">
      <c r="E1920" s="25"/>
      <c r="F1920" s="25"/>
      <c r="X1920" s="9"/>
      <c r="Y1920" s="9"/>
      <c r="Z1920" s="9"/>
      <c r="AA1920" s="9"/>
      <c r="AB1920" s="9"/>
      <c r="AC1920" s="9"/>
      <c r="AD1920" s="9"/>
      <c r="AE1920" s="9"/>
      <c r="AF1920" s="9"/>
      <c r="AG1920" s="9"/>
      <c r="AH1920" s="9"/>
    </row>
    <row r="1921" spans="5:34" s="1" customFormat="1">
      <c r="E1921" s="25"/>
      <c r="F1921" s="25"/>
      <c r="X1921" s="9"/>
      <c r="Y1921" s="9"/>
      <c r="Z1921" s="9"/>
      <c r="AA1921" s="9"/>
      <c r="AB1921" s="9"/>
      <c r="AC1921" s="9"/>
      <c r="AD1921" s="9"/>
      <c r="AE1921" s="9"/>
      <c r="AF1921" s="9"/>
      <c r="AG1921" s="9"/>
      <c r="AH1921" s="9"/>
    </row>
    <row r="1922" spans="5:34" s="1" customFormat="1">
      <c r="E1922" s="25"/>
      <c r="F1922" s="25"/>
      <c r="X1922" s="9"/>
      <c r="Y1922" s="9"/>
      <c r="Z1922" s="9"/>
      <c r="AA1922" s="9"/>
      <c r="AB1922" s="9"/>
      <c r="AC1922" s="9"/>
      <c r="AD1922" s="9"/>
      <c r="AE1922" s="9"/>
      <c r="AF1922" s="9"/>
      <c r="AG1922" s="9"/>
      <c r="AH1922" s="9"/>
    </row>
    <row r="1923" spans="5:34" s="1" customFormat="1">
      <c r="E1923" s="25"/>
      <c r="F1923" s="25"/>
      <c r="X1923" s="9"/>
      <c r="Y1923" s="9"/>
      <c r="Z1923" s="9"/>
      <c r="AA1923" s="9"/>
      <c r="AB1923" s="9"/>
      <c r="AC1923" s="9"/>
      <c r="AD1923" s="9"/>
      <c r="AE1923" s="9"/>
      <c r="AF1923" s="9"/>
      <c r="AG1923" s="9"/>
      <c r="AH1923" s="9"/>
    </row>
    <row r="1924" spans="5:34" s="1" customFormat="1">
      <c r="E1924" s="25"/>
      <c r="F1924" s="25"/>
      <c r="X1924" s="9"/>
      <c r="Y1924" s="9"/>
      <c r="Z1924" s="9"/>
      <c r="AA1924" s="9"/>
      <c r="AB1924" s="9"/>
      <c r="AC1924" s="9"/>
      <c r="AD1924" s="9"/>
      <c r="AE1924" s="9"/>
      <c r="AF1924" s="9"/>
      <c r="AG1924" s="9"/>
      <c r="AH1924" s="9"/>
    </row>
    <row r="1925" spans="5:34" s="1" customFormat="1">
      <c r="E1925" s="25"/>
      <c r="F1925" s="25"/>
      <c r="X1925" s="9"/>
      <c r="Y1925" s="9"/>
      <c r="Z1925" s="9"/>
      <c r="AA1925" s="9"/>
      <c r="AB1925" s="9"/>
      <c r="AC1925" s="9"/>
      <c r="AD1925" s="9"/>
      <c r="AE1925" s="9"/>
      <c r="AF1925" s="9"/>
      <c r="AG1925" s="9"/>
      <c r="AH1925" s="9"/>
    </row>
    <row r="1926" spans="5:34" s="1" customFormat="1">
      <c r="E1926" s="25"/>
      <c r="F1926" s="25"/>
      <c r="X1926" s="9"/>
      <c r="Y1926" s="9"/>
      <c r="Z1926" s="9"/>
      <c r="AA1926" s="9"/>
      <c r="AB1926" s="9"/>
      <c r="AC1926" s="9"/>
      <c r="AD1926" s="9"/>
      <c r="AE1926" s="9"/>
      <c r="AF1926" s="9"/>
      <c r="AG1926" s="9"/>
      <c r="AH1926" s="9"/>
    </row>
    <row r="1927" spans="5:34" s="1" customFormat="1">
      <c r="E1927" s="25"/>
      <c r="F1927" s="25"/>
      <c r="X1927" s="9"/>
      <c r="Y1927" s="9"/>
      <c r="Z1927" s="9"/>
      <c r="AA1927" s="9"/>
      <c r="AB1927" s="9"/>
      <c r="AC1927" s="9"/>
      <c r="AD1927" s="9"/>
      <c r="AE1927" s="9"/>
      <c r="AF1927" s="9"/>
      <c r="AG1927" s="9"/>
      <c r="AH1927" s="9"/>
    </row>
    <row r="1928" spans="5:34" s="1" customFormat="1">
      <c r="E1928" s="25"/>
      <c r="F1928" s="25"/>
      <c r="X1928" s="9"/>
      <c r="Y1928" s="9"/>
      <c r="Z1928" s="9"/>
      <c r="AA1928" s="9"/>
      <c r="AB1928" s="9"/>
      <c r="AC1928" s="9"/>
      <c r="AD1928" s="9"/>
      <c r="AE1928" s="9"/>
      <c r="AF1928" s="9"/>
      <c r="AG1928" s="9"/>
      <c r="AH1928" s="9"/>
    </row>
    <row r="1929" spans="5:34" s="1" customFormat="1">
      <c r="E1929" s="25"/>
      <c r="F1929" s="25"/>
      <c r="X1929" s="9"/>
      <c r="Y1929" s="9"/>
      <c r="Z1929" s="9"/>
      <c r="AA1929" s="9"/>
      <c r="AB1929" s="9"/>
      <c r="AC1929" s="9"/>
      <c r="AD1929" s="9"/>
      <c r="AE1929" s="9"/>
      <c r="AF1929" s="9"/>
      <c r="AG1929" s="9"/>
      <c r="AH1929" s="9"/>
    </row>
    <row r="1930" spans="5:34" s="1" customFormat="1">
      <c r="E1930" s="25"/>
      <c r="F1930" s="25"/>
      <c r="X1930" s="9"/>
      <c r="Y1930" s="9"/>
      <c r="Z1930" s="9"/>
      <c r="AA1930" s="9"/>
      <c r="AB1930" s="9"/>
      <c r="AC1930" s="9"/>
      <c r="AD1930" s="9"/>
      <c r="AE1930" s="9"/>
      <c r="AF1930" s="9"/>
      <c r="AG1930" s="9"/>
      <c r="AH1930" s="9"/>
    </row>
    <row r="1931" spans="5:34" s="1" customFormat="1">
      <c r="E1931" s="25"/>
      <c r="F1931" s="25"/>
      <c r="X1931" s="9"/>
      <c r="Y1931" s="9"/>
      <c r="Z1931" s="9"/>
      <c r="AA1931" s="9"/>
      <c r="AB1931" s="9"/>
      <c r="AC1931" s="9"/>
      <c r="AD1931" s="9"/>
      <c r="AE1931" s="9"/>
      <c r="AF1931" s="9"/>
      <c r="AG1931" s="9"/>
      <c r="AH1931" s="9"/>
    </row>
    <row r="1932" spans="5:34" s="1" customFormat="1">
      <c r="E1932" s="25"/>
      <c r="F1932" s="25"/>
      <c r="X1932" s="9"/>
      <c r="Y1932" s="9"/>
      <c r="Z1932" s="9"/>
      <c r="AA1932" s="9"/>
      <c r="AB1932" s="9"/>
      <c r="AC1932" s="9"/>
      <c r="AD1932" s="9"/>
      <c r="AE1932" s="9"/>
      <c r="AF1932" s="9"/>
      <c r="AG1932" s="9"/>
      <c r="AH1932" s="9"/>
    </row>
    <row r="1933" spans="5:34" s="1" customFormat="1">
      <c r="E1933" s="25"/>
      <c r="F1933" s="25"/>
      <c r="X1933" s="9"/>
      <c r="Y1933" s="9"/>
      <c r="Z1933" s="9"/>
      <c r="AA1933" s="9"/>
      <c r="AB1933" s="9"/>
      <c r="AC1933" s="9"/>
      <c r="AD1933" s="9"/>
      <c r="AE1933" s="9"/>
      <c r="AF1933" s="9"/>
      <c r="AG1933" s="9"/>
      <c r="AH1933" s="9"/>
    </row>
    <row r="1934" spans="5:34" s="1" customFormat="1">
      <c r="E1934" s="25"/>
      <c r="F1934" s="25"/>
      <c r="X1934" s="9"/>
      <c r="Y1934" s="9"/>
      <c r="Z1934" s="9"/>
      <c r="AA1934" s="9"/>
      <c r="AB1934" s="9"/>
      <c r="AC1934" s="9"/>
      <c r="AD1934" s="9"/>
      <c r="AE1934" s="9"/>
      <c r="AF1934" s="9"/>
      <c r="AG1934" s="9"/>
      <c r="AH1934" s="9"/>
    </row>
    <row r="1935" spans="5:34" s="1" customFormat="1">
      <c r="E1935" s="25"/>
      <c r="F1935" s="25"/>
      <c r="X1935" s="9"/>
      <c r="Y1935" s="9"/>
      <c r="Z1935" s="9"/>
      <c r="AA1935" s="9"/>
      <c r="AB1935" s="9"/>
      <c r="AC1935" s="9"/>
      <c r="AD1935" s="9"/>
      <c r="AE1935" s="9"/>
      <c r="AF1935" s="9"/>
      <c r="AG1935" s="9"/>
      <c r="AH1935" s="9"/>
    </row>
    <row r="1936" spans="5:34" s="1" customFormat="1">
      <c r="E1936" s="25"/>
      <c r="F1936" s="25"/>
      <c r="X1936" s="9"/>
      <c r="Y1936" s="9"/>
      <c r="Z1936" s="9"/>
      <c r="AA1936" s="9"/>
      <c r="AB1936" s="9"/>
      <c r="AC1936" s="9"/>
      <c r="AD1936" s="9"/>
      <c r="AE1936" s="9"/>
      <c r="AF1936" s="9"/>
      <c r="AG1936" s="9"/>
      <c r="AH1936" s="9"/>
    </row>
    <row r="1937" spans="5:34" s="1" customFormat="1">
      <c r="E1937" s="25"/>
      <c r="F1937" s="25"/>
      <c r="X1937" s="9"/>
      <c r="Y1937" s="9"/>
      <c r="Z1937" s="9"/>
      <c r="AA1937" s="9"/>
      <c r="AB1937" s="9"/>
      <c r="AC1937" s="9"/>
      <c r="AD1937" s="9"/>
      <c r="AE1937" s="9"/>
      <c r="AF1937" s="9"/>
      <c r="AG1937" s="9"/>
      <c r="AH1937" s="9"/>
    </row>
    <row r="1938" spans="5:34" s="1" customFormat="1">
      <c r="E1938" s="25"/>
      <c r="F1938" s="25"/>
      <c r="X1938" s="9"/>
      <c r="Y1938" s="9"/>
      <c r="Z1938" s="9"/>
      <c r="AA1938" s="9"/>
      <c r="AB1938" s="9"/>
      <c r="AC1938" s="9"/>
      <c r="AD1938" s="9"/>
      <c r="AE1938" s="9"/>
      <c r="AF1938" s="9"/>
      <c r="AG1938" s="9"/>
      <c r="AH1938" s="9"/>
    </row>
    <row r="1939" spans="5:34" s="1" customFormat="1">
      <c r="E1939" s="25"/>
      <c r="F1939" s="25"/>
      <c r="X1939" s="9"/>
      <c r="Y1939" s="9"/>
      <c r="Z1939" s="9"/>
      <c r="AA1939" s="9"/>
      <c r="AB1939" s="9"/>
      <c r="AC1939" s="9"/>
      <c r="AD1939" s="9"/>
      <c r="AE1939" s="9"/>
      <c r="AF1939" s="9"/>
      <c r="AG1939" s="9"/>
      <c r="AH1939" s="9"/>
    </row>
    <row r="1940" spans="5:34" s="1" customFormat="1">
      <c r="E1940" s="25"/>
      <c r="F1940" s="25"/>
      <c r="X1940" s="9"/>
      <c r="Y1940" s="9"/>
      <c r="Z1940" s="9"/>
      <c r="AA1940" s="9"/>
      <c r="AB1940" s="9"/>
      <c r="AC1940" s="9"/>
      <c r="AD1940" s="9"/>
      <c r="AE1940" s="9"/>
      <c r="AF1940" s="9"/>
      <c r="AG1940" s="9"/>
      <c r="AH1940" s="9"/>
    </row>
    <row r="1941" spans="5:34" s="1" customFormat="1">
      <c r="E1941" s="25"/>
      <c r="F1941" s="25"/>
      <c r="X1941" s="9"/>
      <c r="Y1941" s="9"/>
      <c r="Z1941" s="9"/>
      <c r="AA1941" s="9"/>
      <c r="AB1941" s="9"/>
      <c r="AC1941" s="9"/>
      <c r="AD1941" s="9"/>
      <c r="AE1941" s="9"/>
      <c r="AF1941" s="9"/>
      <c r="AG1941" s="9"/>
      <c r="AH1941" s="9"/>
    </row>
    <row r="1942" spans="5:34" s="1" customFormat="1">
      <c r="E1942" s="25"/>
      <c r="F1942" s="25"/>
      <c r="X1942" s="9"/>
      <c r="Y1942" s="9"/>
      <c r="Z1942" s="9"/>
      <c r="AA1942" s="9"/>
      <c r="AB1942" s="9"/>
      <c r="AC1942" s="9"/>
      <c r="AD1942" s="9"/>
      <c r="AE1942" s="9"/>
      <c r="AF1942" s="9"/>
      <c r="AG1942" s="9"/>
      <c r="AH1942" s="9"/>
    </row>
    <row r="1943" spans="5:34" s="1" customFormat="1">
      <c r="E1943" s="25"/>
      <c r="F1943" s="25"/>
      <c r="X1943" s="9"/>
      <c r="Y1943" s="9"/>
      <c r="Z1943" s="9"/>
      <c r="AA1943" s="9"/>
      <c r="AB1943" s="9"/>
      <c r="AC1943" s="9"/>
      <c r="AD1943" s="9"/>
      <c r="AE1943" s="9"/>
      <c r="AF1943" s="9"/>
      <c r="AG1943" s="9"/>
      <c r="AH1943" s="9"/>
    </row>
    <row r="1944" spans="5:34" s="1" customFormat="1">
      <c r="E1944" s="25"/>
      <c r="F1944" s="25"/>
      <c r="X1944" s="9"/>
      <c r="Y1944" s="9"/>
      <c r="Z1944" s="9"/>
      <c r="AA1944" s="9"/>
      <c r="AB1944" s="9"/>
      <c r="AC1944" s="9"/>
      <c r="AD1944" s="9"/>
      <c r="AE1944" s="9"/>
      <c r="AF1944" s="9"/>
      <c r="AG1944" s="9"/>
      <c r="AH1944" s="9"/>
    </row>
    <row r="1945" spans="5:34" s="1" customFormat="1">
      <c r="E1945" s="25"/>
      <c r="F1945" s="25"/>
      <c r="X1945" s="9"/>
      <c r="Y1945" s="9"/>
      <c r="Z1945" s="9"/>
      <c r="AA1945" s="9"/>
      <c r="AB1945" s="9"/>
      <c r="AC1945" s="9"/>
      <c r="AD1945" s="9"/>
      <c r="AE1945" s="9"/>
      <c r="AF1945" s="9"/>
      <c r="AG1945" s="9"/>
      <c r="AH1945" s="9"/>
    </row>
    <row r="1946" spans="5:34" s="1" customFormat="1">
      <c r="E1946" s="25"/>
      <c r="F1946" s="25"/>
      <c r="X1946" s="9"/>
      <c r="Y1946" s="9"/>
      <c r="Z1946" s="9"/>
      <c r="AA1946" s="9"/>
      <c r="AB1946" s="9"/>
      <c r="AC1946" s="9"/>
      <c r="AD1946" s="9"/>
      <c r="AE1946" s="9"/>
      <c r="AF1946" s="9"/>
      <c r="AG1946" s="9"/>
      <c r="AH1946" s="9"/>
    </row>
    <row r="1947" spans="5:34" s="1" customFormat="1">
      <c r="E1947" s="25"/>
      <c r="F1947" s="25"/>
      <c r="X1947" s="9"/>
      <c r="Y1947" s="9"/>
      <c r="Z1947" s="9"/>
      <c r="AA1947" s="9"/>
      <c r="AB1947" s="9"/>
      <c r="AC1947" s="9"/>
      <c r="AD1947" s="9"/>
      <c r="AE1947" s="9"/>
      <c r="AF1947" s="9"/>
      <c r="AG1947" s="9"/>
      <c r="AH1947" s="9"/>
    </row>
    <row r="1948" spans="5:34" s="1" customFormat="1">
      <c r="E1948" s="25"/>
      <c r="F1948" s="25"/>
      <c r="X1948" s="9"/>
      <c r="Y1948" s="9"/>
      <c r="Z1948" s="9"/>
      <c r="AA1948" s="9"/>
      <c r="AB1948" s="9"/>
      <c r="AC1948" s="9"/>
      <c r="AD1948" s="9"/>
      <c r="AE1948" s="9"/>
      <c r="AF1948" s="9"/>
      <c r="AG1948" s="9"/>
      <c r="AH1948" s="9"/>
    </row>
    <row r="1949" spans="5:34" s="1" customFormat="1">
      <c r="E1949" s="25"/>
      <c r="F1949" s="25"/>
      <c r="X1949" s="9"/>
      <c r="Y1949" s="9"/>
      <c r="Z1949" s="9"/>
      <c r="AA1949" s="9"/>
      <c r="AB1949" s="9"/>
      <c r="AC1949" s="9"/>
      <c r="AD1949" s="9"/>
      <c r="AE1949" s="9"/>
      <c r="AF1949" s="9"/>
      <c r="AG1949" s="9"/>
      <c r="AH1949" s="9"/>
    </row>
    <row r="1950" spans="5:34" s="1" customFormat="1">
      <c r="E1950" s="25"/>
      <c r="F1950" s="25"/>
      <c r="X1950" s="9"/>
      <c r="Y1950" s="9"/>
      <c r="Z1950" s="9"/>
      <c r="AA1950" s="9"/>
      <c r="AB1950" s="9"/>
      <c r="AC1950" s="9"/>
      <c r="AD1950" s="9"/>
      <c r="AE1950" s="9"/>
      <c r="AF1950" s="9"/>
      <c r="AG1950" s="9"/>
      <c r="AH1950" s="9"/>
    </row>
    <row r="1951" spans="5:34" s="1" customFormat="1">
      <c r="E1951" s="25"/>
      <c r="F1951" s="25"/>
      <c r="X1951" s="9"/>
      <c r="Y1951" s="9"/>
      <c r="Z1951" s="9"/>
      <c r="AA1951" s="9"/>
      <c r="AB1951" s="9"/>
      <c r="AC1951" s="9"/>
      <c r="AD1951" s="9"/>
      <c r="AE1951" s="9"/>
      <c r="AF1951" s="9"/>
      <c r="AG1951" s="9"/>
      <c r="AH1951" s="9"/>
    </row>
    <row r="1952" spans="5:34" s="1" customFormat="1">
      <c r="E1952" s="25"/>
      <c r="F1952" s="25"/>
      <c r="X1952" s="9"/>
      <c r="Y1952" s="9"/>
      <c r="Z1952" s="9"/>
      <c r="AA1952" s="9"/>
      <c r="AB1952" s="9"/>
      <c r="AC1952" s="9"/>
      <c r="AD1952" s="9"/>
      <c r="AE1952" s="9"/>
      <c r="AF1952" s="9"/>
      <c r="AG1952" s="9"/>
      <c r="AH1952" s="9"/>
    </row>
    <row r="1953" spans="5:34" s="1" customFormat="1">
      <c r="E1953" s="25"/>
      <c r="F1953" s="25"/>
      <c r="X1953" s="9"/>
      <c r="Y1953" s="9"/>
      <c r="Z1953" s="9"/>
      <c r="AA1953" s="9"/>
      <c r="AB1953" s="9"/>
      <c r="AC1953" s="9"/>
      <c r="AD1953" s="9"/>
      <c r="AE1953" s="9"/>
      <c r="AF1953" s="9"/>
      <c r="AG1953" s="9"/>
      <c r="AH1953" s="9"/>
    </row>
    <row r="1954" spans="5:34" s="1" customFormat="1">
      <c r="E1954" s="25"/>
      <c r="F1954" s="25"/>
      <c r="X1954" s="9"/>
      <c r="Y1954" s="9"/>
      <c r="Z1954" s="9"/>
      <c r="AA1954" s="9"/>
      <c r="AB1954" s="9"/>
      <c r="AC1954" s="9"/>
      <c r="AD1954" s="9"/>
      <c r="AE1954" s="9"/>
      <c r="AF1954" s="9"/>
      <c r="AG1954" s="9"/>
      <c r="AH1954" s="9"/>
    </row>
    <row r="1955" spans="5:34" s="1" customFormat="1">
      <c r="E1955" s="25"/>
      <c r="F1955" s="25"/>
      <c r="X1955" s="9"/>
      <c r="Y1955" s="9"/>
      <c r="Z1955" s="9"/>
      <c r="AA1955" s="9"/>
      <c r="AB1955" s="9"/>
      <c r="AC1955" s="9"/>
      <c r="AD1955" s="9"/>
      <c r="AE1955" s="9"/>
      <c r="AF1955" s="9"/>
      <c r="AG1955" s="9"/>
      <c r="AH1955" s="9"/>
    </row>
    <row r="1956" spans="5:34" s="1" customFormat="1">
      <c r="E1956" s="25"/>
      <c r="F1956" s="25"/>
      <c r="X1956" s="9"/>
      <c r="Y1956" s="9"/>
      <c r="Z1956" s="9"/>
      <c r="AA1956" s="9"/>
      <c r="AB1956" s="9"/>
      <c r="AC1956" s="9"/>
      <c r="AD1956" s="9"/>
      <c r="AE1956" s="9"/>
      <c r="AF1956" s="9"/>
      <c r="AG1956" s="9"/>
      <c r="AH1956" s="9"/>
    </row>
    <row r="1957" spans="5:34" s="1" customFormat="1">
      <c r="E1957" s="25"/>
      <c r="F1957" s="25"/>
      <c r="X1957" s="9"/>
      <c r="Y1957" s="9"/>
      <c r="Z1957" s="9"/>
      <c r="AA1957" s="9"/>
      <c r="AB1957" s="9"/>
      <c r="AC1957" s="9"/>
      <c r="AD1957" s="9"/>
      <c r="AE1957" s="9"/>
      <c r="AF1957" s="9"/>
      <c r="AG1957" s="9"/>
      <c r="AH1957" s="9"/>
    </row>
    <row r="1958" spans="5:34" s="1" customFormat="1">
      <c r="E1958" s="25"/>
      <c r="F1958" s="25"/>
      <c r="X1958" s="9"/>
      <c r="Y1958" s="9"/>
      <c r="Z1958" s="9"/>
      <c r="AA1958" s="9"/>
      <c r="AB1958" s="9"/>
      <c r="AC1958" s="9"/>
      <c r="AD1958" s="9"/>
      <c r="AE1958" s="9"/>
      <c r="AF1958" s="9"/>
      <c r="AG1958" s="9"/>
      <c r="AH1958" s="9"/>
    </row>
    <row r="1959" spans="5:34" s="1" customFormat="1">
      <c r="E1959" s="25"/>
      <c r="F1959" s="25"/>
      <c r="X1959" s="9"/>
      <c r="Y1959" s="9"/>
      <c r="Z1959" s="9"/>
      <c r="AA1959" s="9"/>
      <c r="AB1959" s="9"/>
      <c r="AC1959" s="9"/>
      <c r="AD1959" s="9"/>
      <c r="AE1959" s="9"/>
      <c r="AF1959" s="9"/>
      <c r="AG1959" s="9"/>
      <c r="AH1959" s="9"/>
    </row>
    <row r="1960" spans="5:34" s="1" customFormat="1">
      <c r="E1960" s="25"/>
      <c r="F1960" s="25"/>
      <c r="X1960" s="9"/>
      <c r="Y1960" s="9"/>
      <c r="Z1960" s="9"/>
      <c r="AA1960" s="9"/>
      <c r="AB1960" s="9"/>
      <c r="AC1960" s="9"/>
      <c r="AD1960" s="9"/>
      <c r="AE1960" s="9"/>
      <c r="AF1960" s="9"/>
      <c r="AG1960" s="9"/>
      <c r="AH1960" s="9"/>
    </row>
    <row r="1961" spans="5:34" s="1" customFormat="1">
      <c r="E1961" s="25"/>
      <c r="F1961" s="25"/>
      <c r="X1961" s="9"/>
      <c r="Y1961" s="9"/>
      <c r="Z1961" s="9"/>
      <c r="AA1961" s="9"/>
      <c r="AB1961" s="9"/>
      <c r="AC1961" s="9"/>
      <c r="AD1961" s="9"/>
      <c r="AE1961" s="9"/>
      <c r="AF1961" s="9"/>
      <c r="AG1961" s="9"/>
      <c r="AH1961" s="9"/>
    </row>
    <row r="1962" spans="5:34" s="1" customFormat="1">
      <c r="E1962" s="25"/>
      <c r="F1962" s="25"/>
      <c r="X1962" s="9"/>
      <c r="Y1962" s="9"/>
      <c r="Z1962" s="9"/>
      <c r="AA1962" s="9"/>
      <c r="AB1962" s="9"/>
      <c r="AC1962" s="9"/>
      <c r="AD1962" s="9"/>
      <c r="AE1962" s="9"/>
      <c r="AF1962" s="9"/>
      <c r="AG1962" s="9"/>
      <c r="AH1962" s="9"/>
    </row>
    <row r="1963" spans="5:34" s="1" customFormat="1">
      <c r="E1963" s="25"/>
      <c r="F1963" s="25"/>
      <c r="X1963" s="9"/>
      <c r="Y1963" s="9"/>
      <c r="Z1963" s="9"/>
      <c r="AA1963" s="9"/>
      <c r="AB1963" s="9"/>
      <c r="AC1963" s="9"/>
      <c r="AD1963" s="9"/>
      <c r="AE1963" s="9"/>
      <c r="AF1963" s="9"/>
      <c r="AG1963" s="9"/>
      <c r="AH1963" s="9"/>
    </row>
    <row r="1964" spans="5:34" s="1" customFormat="1">
      <c r="E1964" s="25"/>
      <c r="F1964" s="25"/>
      <c r="X1964" s="9"/>
      <c r="Y1964" s="9"/>
      <c r="Z1964" s="9"/>
      <c r="AA1964" s="9"/>
      <c r="AB1964" s="9"/>
      <c r="AC1964" s="9"/>
      <c r="AD1964" s="9"/>
      <c r="AE1964" s="9"/>
      <c r="AF1964" s="9"/>
      <c r="AG1964" s="9"/>
      <c r="AH1964" s="9"/>
    </row>
    <row r="1965" spans="5:34" s="1" customFormat="1">
      <c r="E1965" s="25"/>
      <c r="F1965" s="25"/>
      <c r="X1965" s="9"/>
      <c r="Y1965" s="9"/>
      <c r="Z1965" s="9"/>
      <c r="AA1965" s="9"/>
      <c r="AB1965" s="9"/>
      <c r="AC1965" s="9"/>
      <c r="AD1965" s="9"/>
      <c r="AE1965" s="9"/>
      <c r="AF1965" s="9"/>
      <c r="AG1965" s="9"/>
      <c r="AH1965" s="9"/>
    </row>
    <row r="1966" spans="5:34" s="1" customFormat="1">
      <c r="E1966" s="25"/>
      <c r="F1966" s="25"/>
      <c r="X1966" s="9"/>
      <c r="Y1966" s="9"/>
      <c r="Z1966" s="9"/>
      <c r="AA1966" s="9"/>
      <c r="AB1966" s="9"/>
      <c r="AC1966" s="9"/>
      <c r="AD1966" s="9"/>
      <c r="AE1966" s="9"/>
      <c r="AF1966" s="9"/>
      <c r="AG1966" s="9"/>
      <c r="AH1966" s="9"/>
    </row>
    <row r="1967" spans="5:34" s="1" customFormat="1">
      <c r="E1967" s="25"/>
      <c r="F1967" s="25"/>
      <c r="X1967" s="9"/>
      <c r="Y1967" s="9"/>
      <c r="Z1967" s="9"/>
      <c r="AA1967" s="9"/>
      <c r="AB1967" s="9"/>
      <c r="AC1967" s="9"/>
      <c r="AD1967" s="9"/>
      <c r="AE1967" s="9"/>
      <c r="AF1967" s="9"/>
      <c r="AG1967" s="9"/>
      <c r="AH1967" s="9"/>
    </row>
    <row r="1968" spans="5:34" s="1" customFormat="1">
      <c r="E1968" s="25"/>
      <c r="F1968" s="25"/>
      <c r="X1968" s="9"/>
      <c r="Y1968" s="9"/>
      <c r="Z1968" s="9"/>
      <c r="AA1968" s="9"/>
      <c r="AB1968" s="9"/>
      <c r="AC1968" s="9"/>
      <c r="AD1968" s="9"/>
      <c r="AE1968" s="9"/>
      <c r="AF1968" s="9"/>
      <c r="AG1968" s="9"/>
      <c r="AH1968" s="9"/>
    </row>
    <row r="1969" spans="5:34" s="1" customFormat="1">
      <c r="E1969" s="25"/>
      <c r="F1969" s="25"/>
      <c r="X1969" s="9"/>
      <c r="Y1969" s="9"/>
      <c r="Z1969" s="9"/>
      <c r="AA1969" s="9"/>
      <c r="AB1969" s="9"/>
      <c r="AC1969" s="9"/>
      <c r="AD1969" s="9"/>
      <c r="AE1969" s="9"/>
      <c r="AF1969" s="9"/>
      <c r="AG1969" s="9"/>
      <c r="AH1969" s="9"/>
    </row>
    <row r="1970" spans="5:34" s="1" customFormat="1">
      <c r="E1970" s="25"/>
      <c r="F1970" s="25"/>
      <c r="X1970" s="9"/>
      <c r="Y1970" s="9"/>
      <c r="Z1970" s="9"/>
      <c r="AA1970" s="9"/>
      <c r="AB1970" s="9"/>
      <c r="AC1970" s="9"/>
      <c r="AD1970" s="9"/>
      <c r="AE1970" s="9"/>
      <c r="AF1970" s="9"/>
      <c r="AG1970" s="9"/>
      <c r="AH1970" s="9"/>
    </row>
    <row r="1971" spans="5:34" s="1" customFormat="1">
      <c r="E1971" s="25"/>
      <c r="F1971" s="25"/>
      <c r="X1971" s="9"/>
      <c r="Y1971" s="9"/>
      <c r="Z1971" s="9"/>
      <c r="AA1971" s="9"/>
      <c r="AB1971" s="9"/>
      <c r="AC1971" s="9"/>
      <c r="AD1971" s="9"/>
      <c r="AE1971" s="9"/>
      <c r="AF1971" s="9"/>
      <c r="AG1971" s="9"/>
      <c r="AH1971" s="9"/>
    </row>
    <row r="1972" spans="5:34" s="1" customFormat="1">
      <c r="E1972" s="25"/>
      <c r="F1972" s="25"/>
      <c r="X1972" s="9"/>
      <c r="Y1972" s="9"/>
      <c r="Z1972" s="9"/>
      <c r="AA1972" s="9"/>
      <c r="AB1972" s="9"/>
      <c r="AC1972" s="9"/>
      <c r="AD1972" s="9"/>
      <c r="AE1972" s="9"/>
      <c r="AF1972" s="9"/>
      <c r="AG1972" s="9"/>
      <c r="AH1972" s="9"/>
    </row>
    <row r="1973" spans="5:34" s="1" customFormat="1">
      <c r="E1973" s="25"/>
      <c r="F1973" s="25"/>
      <c r="X1973" s="9"/>
      <c r="Y1973" s="9"/>
      <c r="Z1973" s="9"/>
      <c r="AA1973" s="9"/>
      <c r="AB1973" s="9"/>
      <c r="AC1973" s="9"/>
      <c r="AD1973" s="9"/>
      <c r="AE1973" s="9"/>
      <c r="AF1973" s="9"/>
      <c r="AG1973" s="9"/>
      <c r="AH1973" s="9"/>
    </row>
    <row r="1974" spans="5:34" s="1" customFormat="1">
      <c r="E1974" s="25"/>
      <c r="F1974" s="25"/>
      <c r="X1974" s="9"/>
      <c r="Y1974" s="9"/>
      <c r="Z1974" s="9"/>
      <c r="AA1974" s="9"/>
      <c r="AB1974" s="9"/>
      <c r="AC1974" s="9"/>
      <c r="AD1974" s="9"/>
      <c r="AE1974" s="9"/>
      <c r="AF1974" s="9"/>
      <c r="AG1974" s="9"/>
      <c r="AH1974" s="9"/>
    </row>
    <row r="1975" spans="5:34" s="1" customFormat="1">
      <c r="E1975" s="25"/>
      <c r="F1975" s="25"/>
      <c r="X1975" s="9"/>
      <c r="Y1975" s="9"/>
      <c r="Z1975" s="9"/>
      <c r="AA1975" s="9"/>
      <c r="AB1975" s="9"/>
      <c r="AC1975" s="9"/>
      <c r="AD1975" s="9"/>
      <c r="AE1975" s="9"/>
      <c r="AF1975" s="9"/>
      <c r="AG1975" s="9"/>
      <c r="AH1975" s="9"/>
    </row>
    <row r="1976" spans="5:34" s="1" customFormat="1">
      <c r="E1976" s="25"/>
      <c r="F1976" s="25"/>
      <c r="X1976" s="9"/>
      <c r="Y1976" s="9"/>
      <c r="Z1976" s="9"/>
      <c r="AA1976" s="9"/>
      <c r="AB1976" s="9"/>
      <c r="AC1976" s="9"/>
      <c r="AD1976" s="9"/>
      <c r="AE1976" s="9"/>
      <c r="AF1976" s="9"/>
      <c r="AG1976" s="9"/>
      <c r="AH1976" s="9"/>
    </row>
    <row r="1977" spans="5:34" s="1" customFormat="1">
      <c r="E1977" s="25"/>
      <c r="F1977" s="25"/>
      <c r="X1977" s="9"/>
      <c r="Y1977" s="9"/>
      <c r="Z1977" s="9"/>
      <c r="AA1977" s="9"/>
      <c r="AB1977" s="9"/>
      <c r="AC1977" s="9"/>
      <c r="AD1977" s="9"/>
      <c r="AE1977" s="9"/>
      <c r="AF1977" s="9"/>
      <c r="AG1977" s="9"/>
      <c r="AH1977" s="9"/>
    </row>
    <row r="1978" spans="5:34" s="1" customFormat="1">
      <c r="E1978" s="25"/>
      <c r="F1978" s="25"/>
      <c r="X1978" s="9"/>
      <c r="Y1978" s="9"/>
      <c r="Z1978" s="9"/>
      <c r="AA1978" s="9"/>
      <c r="AB1978" s="9"/>
      <c r="AC1978" s="9"/>
      <c r="AD1978" s="9"/>
      <c r="AE1978" s="9"/>
      <c r="AF1978" s="9"/>
      <c r="AG1978" s="9"/>
      <c r="AH1978" s="9"/>
    </row>
    <row r="1979" spans="5:34" s="1" customFormat="1">
      <c r="E1979" s="25"/>
      <c r="F1979" s="25"/>
      <c r="X1979" s="9"/>
      <c r="Y1979" s="9"/>
      <c r="Z1979" s="9"/>
      <c r="AA1979" s="9"/>
      <c r="AB1979" s="9"/>
      <c r="AC1979" s="9"/>
      <c r="AD1979" s="9"/>
      <c r="AE1979" s="9"/>
      <c r="AF1979" s="9"/>
      <c r="AG1979" s="9"/>
      <c r="AH1979" s="9"/>
    </row>
    <row r="1980" spans="5:34" s="1" customFormat="1">
      <c r="E1980" s="25"/>
      <c r="F1980" s="25"/>
      <c r="X1980" s="9"/>
      <c r="Y1980" s="9"/>
      <c r="Z1980" s="9"/>
      <c r="AA1980" s="9"/>
      <c r="AB1980" s="9"/>
      <c r="AC1980" s="9"/>
      <c r="AD1980" s="9"/>
      <c r="AE1980" s="9"/>
      <c r="AF1980" s="9"/>
      <c r="AG1980" s="9"/>
      <c r="AH1980" s="9"/>
    </row>
    <row r="1981" spans="5:34" s="1" customFormat="1">
      <c r="E1981" s="25"/>
      <c r="F1981" s="25"/>
      <c r="X1981" s="9"/>
      <c r="Y1981" s="9"/>
      <c r="Z1981" s="9"/>
      <c r="AA1981" s="9"/>
      <c r="AB1981" s="9"/>
      <c r="AC1981" s="9"/>
      <c r="AD1981" s="9"/>
      <c r="AE1981" s="9"/>
      <c r="AF1981" s="9"/>
      <c r="AG1981" s="9"/>
      <c r="AH1981" s="9"/>
    </row>
    <row r="1982" spans="5:34" s="1" customFormat="1">
      <c r="E1982" s="25"/>
      <c r="F1982" s="25"/>
      <c r="X1982" s="9"/>
      <c r="Y1982" s="9"/>
      <c r="Z1982" s="9"/>
      <c r="AA1982" s="9"/>
      <c r="AB1982" s="9"/>
      <c r="AC1982" s="9"/>
      <c r="AD1982" s="9"/>
      <c r="AE1982" s="9"/>
      <c r="AF1982" s="9"/>
      <c r="AG1982" s="9"/>
      <c r="AH1982" s="9"/>
    </row>
    <row r="1983" spans="5:34" s="1" customFormat="1">
      <c r="E1983" s="25"/>
      <c r="F1983" s="25"/>
      <c r="X1983" s="9"/>
      <c r="Y1983" s="9"/>
      <c r="Z1983" s="9"/>
      <c r="AA1983" s="9"/>
      <c r="AB1983" s="9"/>
      <c r="AC1983" s="9"/>
      <c r="AD1983" s="9"/>
      <c r="AE1983" s="9"/>
      <c r="AF1983" s="9"/>
      <c r="AG1983" s="9"/>
      <c r="AH1983" s="9"/>
    </row>
    <row r="1984" spans="5:34" s="1" customFormat="1">
      <c r="E1984" s="25"/>
      <c r="F1984" s="25"/>
      <c r="X1984" s="9"/>
      <c r="Y1984" s="9"/>
      <c r="Z1984" s="9"/>
      <c r="AA1984" s="9"/>
      <c r="AB1984" s="9"/>
      <c r="AC1984" s="9"/>
      <c r="AD1984" s="9"/>
      <c r="AE1984" s="9"/>
      <c r="AF1984" s="9"/>
      <c r="AG1984" s="9"/>
      <c r="AH1984" s="9"/>
    </row>
    <row r="1985" spans="5:34" s="1" customFormat="1">
      <c r="E1985" s="25"/>
      <c r="F1985" s="25"/>
      <c r="X1985" s="9"/>
      <c r="Y1985" s="9"/>
      <c r="Z1985" s="9"/>
      <c r="AA1985" s="9"/>
      <c r="AB1985" s="9"/>
      <c r="AC1985" s="9"/>
      <c r="AD1985" s="9"/>
      <c r="AE1985" s="9"/>
      <c r="AF1985" s="9"/>
      <c r="AG1985" s="9"/>
      <c r="AH1985" s="9"/>
    </row>
    <row r="1986" spans="5:34" s="1" customFormat="1">
      <c r="E1986" s="25"/>
      <c r="F1986" s="25"/>
      <c r="X1986" s="9"/>
      <c r="Y1986" s="9"/>
      <c r="Z1986" s="9"/>
      <c r="AA1986" s="9"/>
      <c r="AB1986" s="9"/>
      <c r="AC1986" s="9"/>
      <c r="AD1986" s="9"/>
      <c r="AE1986" s="9"/>
      <c r="AF1986" s="9"/>
      <c r="AG1986" s="9"/>
      <c r="AH1986" s="9"/>
    </row>
    <row r="1987" spans="5:34" s="1" customFormat="1">
      <c r="E1987" s="25"/>
      <c r="F1987" s="25"/>
      <c r="X1987" s="9"/>
      <c r="Y1987" s="9"/>
      <c r="Z1987" s="9"/>
      <c r="AA1987" s="9"/>
      <c r="AB1987" s="9"/>
      <c r="AC1987" s="9"/>
      <c r="AD1987" s="9"/>
      <c r="AE1987" s="9"/>
      <c r="AF1987" s="9"/>
      <c r="AG1987" s="9"/>
      <c r="AH1987" s="9"/>
    </row>
    <row r="1988" spans="5:34" s="1" customFormat="1">
      <c r="E1988" s="25"/>
      <c r="F1988" s="25"/>
      <c r="X1988" s="9"/>
      <c r="Y1988" s="9"/>
      <c r="Z1988" s="9"/>
      <c r="AA1988" s="9"/>
      <c r="AB1988" s="9"/>
      <c r="AC1988" s="9"/>
      <c r="AD1988" s="9"/>
      <c r="AE1988" s="9"/>
      <c r="AF1988" s="9"/>
      <c r="AG1988" s="9"/>
      <c r="AH1988" s="9"/>
    </row>
    <row r="1989" spans="5:34" s="1" customFormat="1">
      <c r="E1989" s="25"/>
      <c r="F1989" s="25"/>
      <c r="X1989" s="9"/>
      <c r="Y1989" s="9"/>
      <c r="Z1989" s="9"/>
      <c r="AA1989" s="9"/>
      <c r="AB1989" s="9"/>
      <c r="AC1989" s="9"/>
      <c r="AD1989" s="9"/>
      <c r="AE1989" s="9"/>
      <c r="AF1989" s="9"/>
      <c r="AG1989" s="9"/>
      <c r="AH1989" s="9"/>
    </row>
    <row r="1990" spans="5:34" s="1" customFormat="1">
      <c r="E1990" s="25"/>
      <c r="F1990" s="25"/>
      <c r="X1990" s="9"/>
      <c r="Y1990" s="9"/>
      <c r="Z1990" s="9"/>
      <c r="AA1990" s="9"/>
      <c r="AB1990" s="9"/>
      <c r="AC1990" s="9"/>
      <c r="AD1990" s="9"/>
      <c r="AE1990" s="9"/>
      <c r="AF1990" s="9"/>
      <c r="AG1990" s="9"/>
      <c r="AH1990" s="9"/>
    </row>
    <row r="1991" spans="5:34" s="1" customFormat="1">
      <c r="E1991" s="25"/>
      <c r="F1991" s="25"/>
      <c r="X1991" s="9"/>
      <c r="Y1991" s="9"/>
      <c r="Z1991" s="9"/>
      <c r="AA1991" s="9"/>
      <c r="AB1991" s="9"/>
      <c r="AC1991" s="9"/>
      <c r="AD1991" s="9"/>
      <c r="AE1991" s="9"/>
      <c r="AF1991" s="9"/>
      <c r="AG1991" s="9"/>
      <c r="AH1991" s="9"/>
    </row>
    <row r="1992" spans="5:34" s="1" customFormat="1">
      <c r="E1992" s="25"/>
      <c r="F1992" s="25"/>
      <c r="X1992" s="9"/>
      <c r="Y1992" s="9"/>
      <c r="Z1992" s="9"/>
      <c r="AA1992" s="9"/>
      <c r="AB1992" s="9"/>
      <c r="AC1992" s="9"/>
      <c r="AD1992" s="9"/>
      <c r="AE1992" s="9"/>
      <c r="AF1992" s="9"/>
      <c r="AG1992" s="9"/>
      <c r="AH1992" s="9"/>
    </row>
    <row r="1993" spans="5:34" s="1" customFormat="1">
      <c r="E1993" s="25"/>
      <c r="F1993" s="25"/>
      <c r="X1993" s="9"/>
      <c r="Y1993" s="9"/>
      <c r="Z1993" s="9"/>
      <c r="AA1993" s="9"/>
      <c r="AB1993" s="9"/>
      <c r="AC1993" s="9"/>
      <c r="AD1993" s="9"/>
      <c r="AE1993" s="9"/>
      <c r="AF1993" s="9"/>
      <c r="AG1993" s="9"/>
      <c r="AH1993" s="9"/>
    </row>
    <row r="1994" spans="5:34" s="1" customFormat="1">
      <c r="E1994" s="25"/>
      <c r="F1994" s="25"/>
      <c r="X1994" s="9"/>
      <c r="Y1994" s="9"/>
      <c r="Z1994" s="9"/>
      <c r="AA1994" s="9"/>
      <c r="AB1994" s="9"/>
      <c r="AC1994" s="9"/>
      <c r="AD1994" s="9"/>
      <c r="AE1994" s="9"/>
      <c r="AF1994" s="9"/>
      <c r="AG1994" s="9"/>
      <c r="AH1994" s="9"/>
    </row>
    <row r="1995" spans="5:34" s="1" customFormat="1">
      <c r="E1995" s="25"/>
      <c r="F1995" s="25"/>
      <c r="X1995" s="9"/>
      <c r="Y1995" s="9"/>
      <c r="Z1995" s="9"/>
      <c r="AA1995" s="9"/>
      <c r="AB1995" s="9"/>
      <c r="AC1995" s="9"/>
      <c r="AD1995" s="9"/>
      <c r="AE1995" s="9"/>
      <c r="AF1995" s="9"/>
      <c r="AG1995" s="9"/>
      <c r="AH1995" s="9"/>
    </row>
    <row r="1996" spans="5:34" s="1" customFormat="1">
      <c r="E1996" s="25"/>
      <c r="F1996" s="25"/>
      <c r="X1996" s="9"/>
      <c r="Y1996" s="9"/>
      <c r="Z1996" s="9"/>
      <c r="AA1996" s="9"/>
      <c r="AB1996" s="9"/>
      <c r="AC1996" s="9"/>
      <c r="AD1996" s="9"/>
      <c r="AE1996" s="9"/>
      <c r="AF1996" s="9"/>
      <c r="AG1996" s="9"/>
      <c r="AH1996" s="9"/>
    </row>
    <row r="1997" spans="5:34" s="1" customFormat="1">
      <c r="E1997" s="25"/>
      <c r="F1997" s="25"/>
      <c r="X1997" s="9"/>
      <c r="Y1997" s="9"/>
      <c r="Z1997" s="9"/>
      <c r="AA1997" s="9"/>
      <c r="AB1997" s="9"/>
      <c r="AC1997" s="9"/>
      <c r="AD1997" s="9"/>
      <c r="AE1997" s="9"/>
      <c r="AF1997" s="9"/>
      <c r="AG1997" s="9"/>
      <c r="AH1997" s="9"/>
    </row>
    <row r="1998" spans="5:34" s="1" customFormat="1">
      <c r="E1998" s="25"/>
      <c r="F1998" s="25"/>
      <c r="X1998" s="9"/>
      <c r="Y1998" s="9"/>
      <c r="Z1998" s="9"/>
      <c r="AA1998" s="9"/>
      <c r="AB1998" s="9"/>
      <c r="AC1998" s="9"/>
      <c r="AD1998" s="9"/>
      <c r="AE1998" s="9"/>
      <c r="AF1998" s="9"/>
      <c r="AG1998" s="9"/>
      <c r="AH1998" s="9"/>
    </row>
    <row r="1999" spans="5:34" s="1" customFormat="1">
      <c r="E1999" s="25"/>
      <c r="F1999" s="25"/>
      <c r="X1999" s="9"/>
      <c r="Y1999" s="9"/>
      <c r="Z1999" s="9"/>
      <c r="AA1999" s="9"/>
      <c r="AB1999" s="9"/>
      <c r="AC1999" s="9"/>
      <c r="AD1999" s="9"/>
      <c r="AE1999" s="9"/>
      <c r="AF1999" s="9"/>
      <c r="AG1999" s="9"/>
      <c r="AH1999" s="9"/>
    </row>
    <row r="2000" spans="5:34" s="1" customFormat="1">
      <c r="E2000" s="25"/>
      <c r="F2000" s="25"/>
      <c r="X2000" s="9"/>
      <c r="Y2000" s="9"/>
      <c r="Z2000" s="9"/>
      <c r="AA2000" s="9"/>
      <c r="AB2000" s="9"/>
      <c r="AC2000" s="9"/>
      <c r="AD2000" s="9"/>
      <c r="AE2000" s="9"/>
      <c r="AF2000" s="9"/>
      <c r="AG2000" s="9"/>
      <c r="AH2000" s="9"/>
    </row>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sheetData>
  <sheetProtection selectLockedCells="1"/>
  <phoneticPr fontId="3" type="noConversion"/>
  <dataValidations count="25">
    <dataValidation type="list" allowBlank="1" showInputMessage="1" showErrorMessage="1" sqref="S3:S2000">
      <formula1>Comp</formula1>
    </dataValidation>
    <dataValidation type="list" allowBlank="1" showInputMessage="1" showErrorMessage="1" sqref="M3:M2000">
      <formula1>holetype1</formula1>
    </dataValidation>
    <dataValidation type="list" allowBlank="1" showInputMessage="1" showErrorMessage="1" sqref="R3:R2000">
      <formula1>DrillContractor</formula1>
    </dataValidation>
    <dataValidation type="list" allowBlank="1" showInputMessage="1" showErrorMessage="1" sqref="O3:O2000">
      <formula1>RigType</formula1>
    </dataValidation>
    <dataValidation type="textLength" operator="equal" allowBlank="1" showInputMessage="1" showErrorMessage="1" sqref="E3:E2000">
      <formula1>7</formula1>
    </dataValidation>
    <dataValidation type="textLength" operator="equal" allowBlank="1" showInputMessage="1" showErrorMessage="1" sqref="F3:F2000">
      <formula1>6</formula1>
    </dataValidation>
    <dataValidation type="list" allowBlank="1" showInputMessage="1" showErrorMessage="1" sqref="B3:B2000">
      <formula1>Prospect</formula1>
    </dataValidation>
    <dataValidation type="list" allowBlank="1" showInputMessage="1" showErrorMessage="1" sqref="D3:D2000">
      <formula1>Tenement</formula1>
    </dataValidation>
    <dataValidation type="list" allowBlank="1" showInputMessage="1" showErrorMessage="1" sqref="A3:A2000">
      <formula1>Project</formula1>
    </dataValidation>
    <dataValidation type="decimal" allowBlank="1" showInputMessage="1" showErrorMessage="1" sqref="E2">
      <formula1>100000</formula1>
      <formula2>999999</formula2>
    </dataValidation>
    <dataValidation type="decimal" allowBlank="1" showInputMessage="1" showErrorMessage="1" sqref="F2">
      <formula1>1000000</formula1>
      <formula2>9999999</formula2>
    </dataValidation>
    <dataValidation type="list" allowBlank="1" showInputMessage="1" showErrorMessage="1" sqref="G2">
      <formula1>MurphyGrid</formula1>
    </dataValidation>
    <dataValidation type="decimal" allowBlank="1" showInputMessage="1" showErrorMessage="1" sqref="H2">
      <formula1>0</formula1>
      <formula2>4000</formula2>
    </dataValidation>
    <dataValidation type="decimal" operator="lessThan" allowBlank="1" showInputMessage="1" showErrorMessage="1" sqref="J2">
      <formula1>0.1</formula1>
    </dataValidation>
    <dataValidation type="decimal" allowBlank="1" showInputMessage="1" showErrorMessage="1" sqref="K2">
      <formula1>0</formula1>
      <formula2>360</formula2>
    </dataValidation>
    <dataValidation type="decimal" operator="greaterThan" allowBlank="1" showInputMessage="1" showErrorMessage="1" sqref="L2 M2 N2">
      <formula1>0</formula1>
    </dataValidation>
    <dataValidation type="date" allowBlank="1" showInputMessage="1" showErrorMessage="1" sqref="P2">
      <formula1>38718</formula1>
      <formula2>40574</formula2>
    </dataValidation>
    <dataValidation type="date" allowBlank="1" showInputMessage="1" showErrorMessage="1" sqref="Q2">
      <formula1>38718</formula1>
      <formula2>40908</formula2>
    </dataValidation>
    <dataValidation type="list" allowBlank="1" showInputMessage="1" showErrorMessage="1" sqref="I2">
      <formula1>CollarSurveyMethod</formula1>
    </dataValidation>
    <dataValidation type="list" allowBlank="1" showInputMessage="1" showErrorMessage="1" sqref="B2">
      <formula1>MurProspect</formula1>
    </dataValidation>
    <dataValidation type="list" allowBlank="1" showInputMessage="1" showErrorMessage="1" sqref="V2">
      <formula1>LoggedBy</formula1>
    </dataValidation>
    <dataValidation type="list" allowBlank="1" showInputMessage="1" showErrorMessage="1" sqref="D2">
      <formula1>MurTenement</formula1>
    </dataValidation>
    <dataValidation type="list" allowBlank="1" showInputMessage="1" showErrorMessage="1" sqref="A2">
      <formula1>Murphy</formula1>
    </dataValidation>
    <dataValidation type="list" allowBlank="1" showInputMessage="1" showErrorMessage="1" sqref="R2">
      <formula1>DrillingCompany</formula1>
    </dataValidation>
    <dataValidation type="list" allowBlank="1" showInputMessage="1" showErrorMessage="1" sqref="S2">
      <formula1>Rig</formula1>
    </dataValidation>
  </dataValidations>
  <pageMargins left="0.47244094488188981" right="0.39370078740157483" top="0.86" bottom="0.98425196850393704" header="0.51181102362204722" footer="0.51181102362204722"/>
  <pageSetup paperSize="9" orientation="landscape" horizontalDpi="4294967293" r:id="rId1"/>
  <headerFooter alignWithMargins="0"/>
</worksheet>
</file>

<file path=xl/worksheets/sheet2.xml><?xml version="1.0" encoding="utf-8"?>
<worksheet xmlns="http://schemas.openxmlformats.org/spreadsheetml/2006/main" xmlns:r="http://schemas.openxmlformats.org/officeDocument/2006/relationships">
  <dimension ref="A1:H41"/>
  <sheetViews>
    <sheetView workbookViewId="0">
      <selection activeCell="H4" sqref="H4"/>
    </sheetView>
  </sheetViews>
  <sheetFormatPr defaultRowHeight="12.75"/>
  <cols>
    <col min="8" max="8" width="29.28515625" customWidth="1"/>
  </cols>
  <sheetData>
    <row r="1" spans="1:8">
      <c r="A1" s="10" t="s">
        <v>25</v>
      </c>
      <c r="B1" s="7" t="s">
        <v>0</v>
      </c>
      <c r="C1" s="7" t="s">
        <v>1</v>
      </c>
      <c r="D1" s="7" t="s">
        <v>2</v>
      </c>
      <c r="E1" s="26" t="s">
        <v>41</v>
      </c>
      <c r="F1" s="26" t="s">
        <v>40</v>
      </c>
      <c r="G1" s="26" t="s">
        <v>42</v>
      </c>
      <c r="H1" s="26" t="s">
        <v>7</v>
      </c>
    </row>
    <row r="2" spans="1:8">
      <c r="A2" s="14" t="str">
        <f>IF(Collar!$A$2="","",IF(C2="","",Collar!$A$2))</f>
        <v>Murphy</v>
      </c>
      <c r="B2" s="14"/>
      <c r="C2" s="5">
        <v>0</v>
      </c>
      <c r="D2" s="6">
        <v>66</v>
      </c>
      <c r="E2" s="6">
        <f>IF(D2="","",D2-C2)</f>
        <v>66</v>
      </c>
      <c r="F2" s="6" t="s">
        <v>6</v>
      </c>
      <c r="G2" s="6" t="s">
        <v>338</v>
      </c>
      <c r="H2" s="6" t="s">
        <v>351</v>
      </c>
    </row>
    <row r="3" spans="1:8">
      <c r="A3" s="14" t="str">
        <f>IF(Collar!$A$2="","",IF(C3="","",Collar!$A$2))</f>
        <v>Murphy</v>
      </c>
      <c r="B3" s="14" t="str">
        <f>IF(Collar!$A$2="","",IF(C3="","",Collar!$C$2))</f>
        <v>MURD007</v>
      </c>
      <c r="C3" s="14">
        <f>IF(D2 &gt;0,D2,"")</f>
        <v>66</v>
      </c>
      <c r="D3" s="6">
        <v>101.6</v>
      </c>
      <c r="E3" s="6">
        <f t="shared" ref="E3:E41" si="0">IF(D3="","",D3-C3)</f>
        <v>35.599999999999994</v>
      </c>
      <c r="F3" s="6" t="s">
        <v>78</v>
      </c>
      <c r="G3" s="6" t="s">
        <v>83</v>
      </c>
      <c r="H3" s="6" t="s">
        <v>352</v>
      </c>
    </row>
    <row r="4" spans="1:8">
      <c r="A4" s="14" t="str">
        <f>IF(Collar!$A$2="","",IF(C4="","",Collar!$A$2))</f>
        <v>Murphy</v>
      </c>
      <c r="B4" s="14" t="str">
        <f>IF(Collar!$A$2="","",IF(C4="","",Collar!$C$2))</f>
        <v>MURD007</v>
      </c>
      <c r="C4" s="14">
        <f>IF(D3 &gt;0,D3,"")</f>
        <v>101.6</v>
      </c>
      <c r="D4" s="6">
        <v>180.5</v>
      </c>
      <c r="E4" s="6">
        <f t="shared" si="0"/>
        <v>78.900000000000006</v>
      </c>
      <c r="F4" s="6" t="s">
        <v>78</v>
      </c>
      <c r="G4" s="6" t="s">
        <v>86</v>
      </c>
      <c r="H4" s="6"/>
    </row>
    <row r="5" spans="1:8">
      <c r="A5" s="14" t="str">
        <f>IF(Collar!$A$2="","",IF(C5="","",Collar!$A$2))</f>
        <v>Murphy</v>
      </c>
      <c r="B5" s="14" t="str">
        <f>IF(Collar!$A$2="","",IF(C5="","",Collar!$C$2))</f>
        <v>MURD007</v>
      </c>
      <c r="C5" s="14">
        <f>IF(D4 &gt;0,D4,"")</f>
        <v>180.5</v>
      </c>
      <c r="D5" s="6"/>
      <c r="E5" s="6" t="str">
        <f t="shared" si="0"/>
        <v/>
      </c>
      <c r="F5" s="6"/>
      <c r="G5" s="6"/>
      <c r="H5" s="6"/>
    </row>
    <row r="6" spans="1:8">
      <c r="A6" s="14" t="str">
        <f>IF(Collar!$A$2="","",IF(C6="","",Collar!$A$2))</f>
        <v/>
      </c>
      <c r="B6" s="14" t="str">
        <f>IF(Collar!$A$2="","",IF(C6="","",Collar!$C$2))</f>
        <v/>
      </c>
      <c r="C6" s="14" t="str">
        <f>IF(D5 &gt;0,D5,"")</f>
        <v/>
      </c>
      <c r="D6" s="6"/>
      <c r="E6" s="6" t="str">
        <f t="shared" si="0"/>
        <v/>
      </c>
      <c r="F6" s="6"/>
      <c r="G6" s="6"/>
      <c r="H6" s="6"/>
    </row>
    <row r="7" spans="1:8">
      <c r="A7" s="14" t="str">
        <f>IF(Collar!$A$2="","",IF(C7="","",Collar!$A$2))</f>
        <v/>
      </c>
      <c r="B7" s="14" t="str">
        <f>IF(Collar!$A$2="","",IF(C7="","",Collar!$C$2))</f>
        <v/>
      </c>
      <c r="C7" s="14" t="str">
        <f t="shared" ref="C7:C41" si="1">IF(D6 &gt;0,D6,"")</f>
        <v/>
      </c>
      <c r="D7" s="6"/>
      <c r="E7" s="6" t="str">
        <f t="shared" si="0"/>
        <v/>
      </c>
      <c r="F7" s="6"/>
      <c r="G7" s="6"/>
      <c r="H7" s="6"/>
    </row>
    <row r="8" spans="1:8">
      <c r="A8" s="14" t="str">
        <f>IF(Collar!$A$2="","",IF(C8="","",Collar!$A$2))</f>
        <v/>
      </c>
      <c r="B8" s="14" t="str">
        <f>IF(Collar!$A$2="","",IF(C8="","",Collar!$C$2))</f>
        <v/>
      </c>
      <c r="C8" s="14" t="str">
        <f t="shared" si="1"/>
        <v/>
      </c>
      <c r="D8" s="6"/>
      <c r="E8" s="6" t="str">
        <f t="shared" si="0"/>
        <v/>
      </c>
      <c r="F8" s="6"/>
      <c r="G8" s="6"/>
      <c r="H8" s="6"/>
    </row>
    <row r="9" spans="1:8">
      <c r="A9" s="14" t="str">
        <f>IF(Collar!$A$2="","",IF(C9="","",Collar!$A$2))</f>
        <v/>
      </c>
      <c r="B9" s="14" t="str">
        <f>IF(Collar!$A$2="","",IF(C9="","",Collar!$C$2))</f>
        <v/>
      </c>
      <c r="C9" s="14" t="str">
        <f t="shared" si="1"/>
        <v/>
      </c>
      <c r="D9" s="6"/>
      <c r="E9" s="6" t="str">
        <f t="shared" si="0"/>
        <v/>
      </c>
      <c r="F9" s="6"/>
      <c r="G9" s="6"/>
      <c r="H9" s="6"/>
    </row>
    <row r="10" spans="1:8">
      <c r="A10" s="14" t="str">
        <f>IF(Collar!$A$2="","",IF(C10="","",Collar!$A$2))</f>
        <v/>
      </c>
      <c r="B10" s="14" t="str">
        <f>IF(Collar!$A$2="","",IF(C10="","",Collar!$C$2))</f>
        <v/>
      </c>
      <c r="C10" s="14" t="str">
        <f t="shared" si="1"/>
        <v/>
      </c>
      <c r="D10" s="6"/>
      <c r="E10" s="6" t="str">
        <f t="shared" si="0"/>
        <v/>
      </c>
      <c r="F10" s="6"/>
      <c r="G10" s="6"/>
      <c r="H10" s="6"/>
    </row>
    <row r="11" spans="1:8">
      <c r="A11" s="14" t="str">
        <f>IF(Collar!$A$2="","",IF(C11="","",Collar!$A$2))</f>
        <v/>
      </c>
      <c r="B11" s="14" t="str">
        <f>IF(Collar!$A$2="","",IF(C11="","",Collar!$C$2))</f>
        <v/>
      </c>
      <c r="C11" s="14" t="str">
        <f t="shared" si="1"/>
        <v/>
      </c>
      <c r="D11" s="6"/>
      <c r="E11" s="6" t="str">
        <f t="shared" si="0"/>
        <v/>
      </c>
      <c r="F11" s="6"/>
      <c r="G11" s="6"/>
      <c r="H11" s="6"/>
    </row>
    <row r="12" spans="1:8">
      <c r="A12" s="14" t="str">
        <f>IF(Collar!$A$2="","",IF(C12="","",Collar!$A$2))</f>
        <v/>
      </c>
      <c r="B12" s="14" t="str">
        <f>IF(Collar!$A$2="","",IF(C12="","",Collar!$C$2))</f>
        <v/>
      </c>
      <c r="C12" s="14" t="str">
        <f t="shared" si="1"/>
        <v/>
      </c>
      <c r="D12" s="6"/>
      <c r="E12" s="6" t="str">
        <f t="shared" si="0"/>
        <v/>
      </c>
      <c r="F12" s="6"/>
      <c r="G12" s="6"/>
      <c r="H12" s="6"/>
    </row>
    <row r="13" spans="1:8">
      <c r="A13" s="14" t="str">
        <f>IF(Collar!$A$2="","",IF(C13="","",Collar!$A$2))</f>
        <v/>
      </c>
      <c r="B13" s="14" t="str">
        <f>IF(Collar!$A$2="","",IF(C13="","",Collar!$C$2))</f>
        <v/>
      </c>
      <c r="C13" s="14" t="str">
        <f t="shared" si="1"/>
        <v/>
      </c>
      <c r="D13" s="6"/>
      <c r="E13" s="6" t="str">
        <f t="shared" si="0"/>
        <v/>
      </c>
      <c r="F13" s="6"/>
      <c r="G13" s="6"/>
      <c r="H13" s="6"/>
    </row>
    <row r="14" spans="1:8">
      <c r="A14" s="14" t="str">
        <f>IF(Collar!$A$2="","",IF(C14="","",Collar!$A$2))</f>
        <v/>
      </c>
      <c r="B14" s="14" t="str">
        <f>IF(Collar!$A$2="","",IF(C14="","",Collar!$C$2))</f>
        <v/>
      </c>
      <c r="C14" s="14" t="str">
        <f t="shared" si="1"/>
        <v/>
      </c>
      <c r="D14" s="6"/>
      <c r="E14" s="6" t="str">
        <f t="shared" si="0"/>
        <v/>
      </c>
      <c r="F14" s="6"/>
      <c r="G14" s="6"/>
      <c r="H14" s="6"/>
    </row>
    <row r="15" spans="1:8">
      <c r="A15" s="14" t="str">
        <f>IF(Collar!$A$2="","",IF(C15="","",Collar!$A$2))</f>
        <v/>
      </c>
      <c r="B15" s="14" t="str">
        <f>IF(Collar!$A$2="","",IF(C15="","",Collar!$C$2))</f>
        <v/>
      </c>
      <c r="C15" s="14" t="str">
        <f t="shared" si="1"/>
        <v/>
      </c>
      <c r="D15" s="6"/>
      <c r="E15" s="6" t="str">
        <f t="shared" si="0"/>
        <v/>
      </c>
      <c r="F15" s="6"/>
      <c r="G15" s="6"/>
      <c r="H15" s="6"/>
    </row>
    <row r="16" spans="1:8">
      <c r="A16" s="14" t="str">
        <f>IF(Collar!$A$2="","",IF(C16="","",Collar!$A$2))</f>
        <v/>
      </c>
      <c r="B16" s="14" t="str">
        <f>IF(Collar!$A$2="","",IF(C16="","",Collar!$C$2))</f>
        <v/>
      </c>
      <c r="C16" s="14" t="str">
        <f t="shared" si="1"/>
        <v/>
      </c>
      <c r="D16" s="6"/>
      <c r="E16" s="6" t="str">
        <f t="shared" si="0"/>
        <v/>
      </c>
      <c r="F16" s="6"/>
      <c r="G16" s="6"/>
      <c r="H16" s="6"/>
    </row>
    <row r="17" spans="1:8">
      <c r="A17" s="14" t="str">
        <f>IF(Collar!$A$2="","",IF(C17="","",Collar!$A$2))</f>
        <v/>
      </c>
      <c r="B17" s="14" t="str">
        <f>IF(Collar!$A$2="","",IF(C17="","",Collar!$C$2))</f>
        <v/>
      </c>
      <c r="C17" s="14" t="str">
        <f t="shared" si="1"/>
        <v/>
      </c>
      <c r="D17" s="6"/>
      <c r="E17" s="6" t="str">
        <f t="shared" si="0"/>
        <v/>
      </c>
      <c r="F17" s="6"/>
      <c r="G17" s="6"/>
      <c r="H17" s="6"/>
    </row>
    <row r="18" spans="1:8">
      <c r="A18" s="14" t="str">
        <f>IF(Collar!$A$2="","",IF(C18="","",Collar!$A$2))</f>
        <v/>
      </c>
      <c r="B18" s="14" t="str">
        <f>IF(Collar!$A$2="","",IF(C18="","",Collar!$C$2))</f>
        <v/>
      </c>
      <c r="C18" s="14" t="str">
        <f t="shared" si="1"/>
        <v/>
      </c>
      <c r="D18" s="6"/>
      <c r="E18" s="6" t="str">
        <f t="shared" si="0"/>
        <v/>
      </c>
      <c r="F18" s="6"/>
      <c r="G18" s="6"/>
      <c r="H18" s="6"/>
    </row>
    <row r="19" spans="1:8">
      <c r="A19" s="14" t="str">
        <f>IF(Collar!$A$2="","",IF(C19="","",Collar!$A$2))</f>
        <v/>
      </c>
      <c r="B19" s="14" t="str">
        <f>IF(Collar!$A$2="","",IF(C19="","",Collar!$C$2))</f>
        <v/>
      </c>
      <c r="C19" s="14" t="str">
        <f t="shared" si="1"/>
        <v/>
      </c>
      <c r="D19" s="6"/>
      <c r="E19" s="6" t="str">
        <f t="shared" si="0"/>
        <v/>
      </c>
      <c r="F19" s="6"/>
      <c r="G19" s="6"/>
      <c r="H19" s="6"/>
    </row>
    <row r="20" spans="1:8">
      <c r="A20" s="14" t="str">
        <f>IF(Collar!$A$2="","",IF(C20="","",Collar!$A$2))</f>
        <v/>
      </c>
      <c r="B20" s="14" t="str">
        <f>IF(Collar!$A$2="","",IF(C20="","",Collar!$C$2))</f>
        <v/>
      </c>
      <c r="C20" s="14" t="str">
        <f t="shared" si="1"/>
        <v/>
      </c>
      <c r="D20" s="6"/>
      <c r="E20" s="6" t="str">
        <f t="shared" si="0"/>
        <v/>
      </c>
      <c r="F20" s="6"/>
      <c r="G20" s="6"/>
      <c r="H20" s="6"/>
    </row>
    <row r="21" spans="1:8">
      <c r="A21" s="14" t="str">
        <f>IF(Collar!$A$2="","",IF(C21="","",Collar!$A$2))</f>
        <v/>
      </c>
      <c r="B21" s="14" t="str">
        <f>IF(Collar!$A$2="","",IF(C21="","",Collar!$C$2))</f>
        <v/>
      </c>
      <c r="C21" s="14" t="str">
        <f t="shared" si="1"/>
        <v/>
      </c>
      <c r="D21" s="6"/>
      <c r="E21" s="6" t="str">
        <f t="shared" si="0"/>
        <v/>
      </c>
      <c r="F21" s="6"/>
      <c r="G21" s="6"/>
      <c r="H21" s="6"/>
    </row>
    <row r="22" spans="1:8">
      <c r="A22" s="14" t="str">
        <f>IF(Collar!$A$2="","",IF(C22="","",Collar!$A$2))</f>
        <v/>
      </c>
      <c r="B22" s="14" t="str">
        <f>IF(Collar!$A$2="","",IF(C22="","",Collar!$C$2))</f>
        <v/>
      </c>
      <c r="C22" s="14" t="str">
        <f t="shared" si="1"/>
        <v/>
      </c>
      <c r="D22" s="6"/>
      <c r="E22" s="6" t="str">
        <f t="shared" si="0"/>
        <v/>
      </c>
      <c r="F22" s="6"/>
      <c r="G22" s="6"/>
      <c r="H22" s="6"/>
    </row>
    <row r="23" spans="1:8">
      <c r="A23" s="14" t="str">
        <f>IF(Collar!$A$2="","",IF(C23="","",Collar!$A$2))</f>
        <v/>
      </c>
      <c r="B23" s="14" t="str">
        <f>IF(Collar!$A$2="","",IF(C23="","",Collar!$C$2))</f>
        <v/>
      </c>
      <c r="C23" s="14" t="str">
        <f t="shared" si="1"/>
        <v/>
      </c>
      <c r="D23" s="6"/>
      <c r="E23" s="6" t="str">
        <f t="shared" si="0"/>
        <v/>
      </c>
      <c r="F23" s="6"/>
      <c r="G23" s="6"/>
      <c r="H23" s="6"/>
    </row>
    <row r="24" spans="1:8">
      <c r="A24" s="14" t="str">
        <f>IF(Collar!$A$2="","",IF(C24="","",Collar!$A$2))</f>
        <v/>
      </c>
      <c r="B24" s="14" t="str">
        <f>IF(Collar!$A$2="","",IF(C24="","",Collar!$C$2))</f>
        <v/>
      </c>
      <c r="C24" s="14" t="str">
        <f t="shared" si="1"/>
        <v/>
      </c>
      <c r="D24" s="6"/>
      <c r="E24" s="6" t="str">
        <f t="shared" si="0"/>
        <v/>
      </c>
      <c r="F24" s="6"/>
      <c r="G24" s="6"/>
      <c r="H24" s="6"/>
    </row>
    <row r="25" spans="1:8">
      <c r="A25" s="14" t="str">
        <f>IF(Collar!$A$2="","",IF(C25="","",Collar!$A$2))</f>
        <v/>
      </c>
      <c r="B25" s="14" t="str">
        <f>IF(Collar!$A$2="","",IF(C25="","",Collar!$C$2))</f>
        <v/>
      </c>
      <c r="C25" s="14" t="str">
        <f t="shared" si="1"/>
        <v/>
      </c>
      <c r="D25" s="6"/>
      <c r="E25" s="6" t="str">
        <f t="shared" si="0"/>
        <v/>
      </c>
      <c r="F25" s="6"/>
      <c r="G25" s="6"/>
      <c r="H25" s="6"/>
    </row>
    <row r="26" spans="1:8">
      <c r="A26" s="14" t="str">
        <f>IF(Collar!$A$2="","",IF(C26="","",Collar!$A$2))</f>
        <v/>
      </c>
      <c r="B26" s="14" t="str">
        <f>IF(Collar!$A$2="","",IF(C26="","",Collar!$C$2))</f>
        <v/>
      </c>
      <c r="C26" s="14" t="str">
        <f t="shared" si="1"/>
        <v/>
      </c>
      <c r="D26" s="6"/>
      <c r="E26" s="6" t="str">
        <f t="shared" si="0"/>
        <v/>
      </c>
      <c r="F26" s="6"/>
      <c r="G26" s="6"/>
      <c r="H26" s="6"/>
    </row>
    <row r="27" spans="1:8">
      <c r="A27" s="14" t="str">
        <f>IF(Collar!$A$2="","",IF(C27="","",Collar!$A$2))</f>
        <v/>
      </c>
      <c r="B27" s="14" t="str">
        <f>IF(Collar!$A$2="","",IF(C27="","",Collar!$C$2))</f>
        <v/>
      </c>
      <c r="C27" s="14" t="str">
        <f t="shared" si="1"/>
        <v/>
      </c>
      <c r="D27" s="6"/>
      <c r="E27" s="6" t="str">
        <f t="shared" si="0"/>
        <v/>
      </c>
      <c r="F27" s="6"/>
      <c r="G27" s="6"/>
      <c r="H27" s="6"/>
    </row>
    <row r="28" spans="1:8">
      <c r="A28" s="14" t="str">
        <f>IF(Collar!$A$2="","",IF(C28="","",Collar!$A$2))</f>
        <v/>
      </c>
      <c r="B28" s="14" t="str">
        <f>IF(Collar!$A$2="","",IF(C28="","",Collar!$C$2))</f>
        <v/>
      </c>
      <c r="C28" s="14" t="str">
        <f t="shared" si="1"/>
        <v/>
      </c>
      <c r="D28" s="6"/>
      <c r="E28" s="6" t="str">
        <f t="shared" si="0"/>
        <v/>
      </c>
      <c r="F28" s="6"/>
      <c r="G28" s="6"/>
      <c r="H28" s="6"/>
    </row>
    <row r="29" spans="1:8">
      <c r="A29" s="14" t="str">
        <f>IF(Collar!$A$2="","",IF(C29="","",Collar!$A$2))</f>
        <v/>
      </c>
      <c r="B29" s="14" t="str">
        <f>IF(Collar!$A$2="","",IF(C29="","",Collar!$C$2))</f>
        <v/>
      </c>
      <c r="C29" s="14" t="str">
        <f t="shared" si="1"/>
        <v/>
      </c>
      <c r="D29" s="6"/>
      <c r="E29" s="6" t="str">
        <f t="shared" si="0"/>
        <v/>
      </c>
      <c r="F29" s="6"/>
      <c r="G29" s="6"/>
      <c r="H29" s="6"/>
    </row>
    <row r="30" spans="1:8">
      <c r="A30" s="14" t="str">
        <f>IF(Collar!$A$2="","",IF(C30="","",Collar!$A$2))</f>
        <v/>
      </c>
      <c r="B30" s="14" t="str">
        <f>IF(Collar!$A$2="","",IF(C30="","",Collar!$C$2))</f>
        <v/>
      </c>
      <c r="C30" s="14" t="str">
        <f t="shared" si="1"/>
        <v/>
      </c>
      <c r="D30" s="6"/>
      <c r="E30" s="6" t="str">
        <f t="shared" si="0"/>
        <v/>
      </c>
      <c r="F30" s="6"/>
      <c r="G30" s="6"/>
      <c r="H30" s="6"/>
    </row>
    <row r="31" spans="1:8">
      <c r="A31" s="14" t="str">
        <f>IF(Collar!$A$2="","",IF(C31="","",Collar!$A$2))</f>
        <v/>
      </c>
      <c r="B31" s="14" t="str">
        <f>IF(Collar!$A$2="","",IF(C31="","",Collar!$C$2))</f>
        <v/>
      </c>
      <c r="C31" s="14" t="str">
        <f t="shared" si="1"/>
        <v/>
      </c>
      <c r="D31" s="6"/>
      <c r="E31" s="6" t="str">
        <f t="shared" si="0"/>
        <v/>
      </c>
      <c r="F31" s="6"/>
      <c r="G31" s="6"/>
      <c r="H31" s="6"/>
    </row>
    <row r="32" spans="1:8">
      <c r="A32" s="14" t="str">
        <f>IF(Collar!$A$2="","",IF(C32="","",Collar!$A$2))</f>
        <v/>
      </c>
      <c r="B32" s="14" t="str">
        <f>IF(Collar!$A$2="","",IF(C32="","",Collar!$C$2))</f>
        <v/>
      </c>
      <c r="C32" s="14" t="str">
        <f t="shared" si="1"/>
        <v/>
      </c>
      <c r="D32" s="6"/>
      <c r="E32" s="6" t="str">
        <f t="shared" si="0"/>
        <v/>
      </c>
      <c r="F32" s="6"/>
      <c r="G32" s="6"/>
      <c r="H32" s="6"/>
    </row>
    <row r="33" spans="1:8">
      <c r="A33" s="14" t="str">
        <f>IF(Collar!$A$2="","",IF(C33="","",Collar!$A$2))</f>
        <v/>
      </c>
      <c r="B33" s="14" t="str">
        <f>IF(Collar!$A$2="","",IF(C33="","",Collar!$C$2))</f>
        <v/>
      </c>
      <c r="C33" s="14" t="str">
        <f t="shared" si="1"/>
        <v/>
      </c>
      <c r="D33" s="6"/>
      <c r="E33" s="6" t="str">
        <f t="shared" si="0"/>
        <v/>
      </c>
      <c r="F33" s="6"/>
      <c r="G33" s="6"/>
      <c r="H33" s="6"/>
    </row>
    <row r="34" spans="1:8">
      <c r="A34" s="14" t="str">
        <f>IF(Collar!$A$2="","",IF(C34="","",Collar!$A$2))</f>
        <v/>
      </c>
      <c r="B34" s="14" t="str">
        <f>IF(Collar!$A$2="","",IF(C34="","",Collar!$C$2))</f>
        <v/>
      </c>
      <c r="C34" s="14" t="str">
        <f t="shared" si="1"/>
        <v/>
      </c>
      <c r="D34" s="6"/>
      <c r="E34" s="6" t="str">
        <f t="shared" si="0"/>
        <v/>
      </c>
      <c r="F34" s="6"/>
      <c r="G34" s="6"/>
      <c r="H34" s="6"/>
    </row>
    <row r="35" spans="1:8">
      <c r="A35" s="14" t="str">
        <f>IF(Collar!$A$2="","",IF(C35="","",Collar!$A$2))</f>
        <v/>
      </c>
      <c r="B35" s="14" t="str">
        <f>IF(Collar!$A$2="","",IF(C35="","",Collar!$C$2))</f>
        <v/>
      </c>
      <c r="C35" s="14" t="str">
        <f t="shared" si="1"/>
        <v/>
      </c>
      <c r="D35" s="6"/>
      <c r="E35" s="6" t="str">
        <f t="shared" si="0"/>
        <v/>
      </c>
      <c r="F35" s="6"/>
      <c r="G35" s="6"/>
      <c r="H35" s="6"/>
    </row>
    <row r="36" spans="1:8">
      <c r="A36" s="14" t="str">
        <f>IF(Collar!$A$2="","",IF(C36="","",Collar!$A$2))</f>
        <v/>
      </c>
      <c r="B36" s="14" t="str">
        <f>IF(Collar!$A$2="","",IF(C36="","",Collar!$C$2))</f>
        <v/>
      </c>
      <c r="C36" s="14" t="str">
        <f t="shared" si="1"/>
        <v/>
      </c>
      <c r="D36" s="6"/>
      <c r="E36" s="6" t="str">
        <f t="shared" si="0"/>
        <v/>
      </c>
      <c r="F36" s="6"/>
      <c r="G36" s="6"/>
      <c r="H36" s="6"/>
    </row>
    <row r="37" spans="1:8">
      <c r="A37" s="14" t="str">
        <f>IF(Collar!$A$2="","",IF(C37="","",Collar!$A$2))</f>
        <v/>
      </c>
      <c r="B37" s="14" t="str">
        <f>IF(Collar!$A$2="","",IF(C37="","",Collar!$C$2))</f>
        <v/>
      </c>
      <c r="C37" s="14" t="str">
        <f t="shared" si="1"/>
        <v/>
      </c>
      <c r="D37" s="6"/>
      <c r="E37" s="6" t="str">
        <f t="shared" si="0"/>
        <v/>
      </c>
      <c r="F37" s="6"/>
      <c r="G37" s="6"/>
      <c r="H37" s="6"/>
    </row>
    <row r="38" spans="1:8">
      <c r="A38" s="14" t="str">
        <f>IF(Collar!$A$2="","",IF(C38="","",Collar!$A$2))</f>
        <v/>
      </c>
      <c r="B38" s="14" t="str">
        <f>IF(Collar!$A$2="","",IF(C38="","",Collar!$C$2))</f>
        <v/>
      </c>
      <c r="C38" s="14" t="str">
        <f t="shared" si="1"/>
        <v/>
      </c>
      <c r="D38" s="6"/>
      <c r="E38" s="6" t="str">
        <f t="shared" si="0"/>
        <v/>
      </c>
      <c r="F38" s="6"/>
      <c r="G38" s="6"/>
      <c r="H38" s="6"/>
    </row>
    <row r="39" spans="1:8">
      <c r="A39" s="14" t="str">
        <f>IF(Collar!$A$2="","",IF(C39="","",Collar!$A$2))</f>
        <v/>
      </c>
      <c r="B39" s="14" t="str">
        <f>IF(Collar!$A$2="","",IF(C39="","",Collar!$C$2))</f>
        <v/>
      </c>
      <c r="C39" s="14" t="str">
        <f t="shared" si="1"/>
        <v/>
      </c>
      <c r="D39" s="6"/>
      <c r="E39" s="6" t="str">
        <f t="shared" si="0"/>
        <v/>
      </c>
      <c r="F39" s="6"/>
      <c r="G39" s="6"/>
      <c r="H39" s="6"/>
    </row>
    <row r="40" spans="1:8">
      <c r="A40" s="14" t="str">
        <f>IF(Collar!$A$2="","",IF(C40="","",Collar!$A$2))</f>
        <v/>
      </c>
      <c r="B40" s="14" t="str">
        <f>IF(Collar!$A$2="","",IF(C40="","",Collar!$C$2))</f>
        <v/>
      </c>
      <c r="C40" s="14" t="str">
        <f t="shared" si="1"/>
        <v/>
      </c>
      <c r="D40" s="6"/>
      <c r="E40" s="6" t="str">
        <f t="shared" si="0"/>
        <v/>
      </c>
      <c r="F40" s="6"/>
      <c r="G40" s="6"/>
      <c r="H40" s="6"/>
    </row>
    <row r="41" spans="1:8">
      <c r="A41" s="14" t="str">
        <f>IF(Collar!$A$2="","",IF(C41="","",Collar!$A$2))</f>
        <v/>
      </c>
      <c r="B41" s="14" t="str">
        <f>IF(Collar!$A$2="","",IF(C41="","",Collar!$C$2))</f>
        <v/>
      </c>
      <c r="C41" s="14" t="str">
        <f t="shared" si="1"/>
        <v/>
      </c>
      <c r="D41" s="6"/>
      <c r="E41" s="6" t="str">
        <f t="shared" si="0"/>
        <v/>
      </c>
      <c r="F41" s="6"/>
      <c r="G41" s="6"/>
      <c r="H41" s="6"/>
    </row>
  </sheetData>
  <phoneticPr fontId="3" type="noConversion"/>
  <dataValidations count="4">
    <dataValidation type="decimal" operator="greaterThan" allowBlank="1" showInputMessage="1" showErrorMessage="1" sqref="D2:D41">
      <formula1>0</formula1>
    </dataValidation>
    <dataValidation type="list" allowBlank="1" showInputMessage="1" showErrorMessage="1" sqref="F2:F65536">
      <formula1>MurMethod</formula1>
    </dataValidation>
    <dataValidation type="list" allowBlank="1" showInputMessage="1" showErrorMessage="1" sqref="G2:G65536">
      <formula1>MurSize</formula1>
    </dataValidation>
    <dataValidation type="decimal" operator="greaterThanOrEqual" allowBlank="1" showInputMessage="1" showErrorMessage="1" sqref="C2:C41">
      <formula1>0</formula1>
    </dataValidation>
  </dataValidation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J20"/>
  <sheetViews>
    <sheetView workbookViewId="0">
      <selection activeCell="J2" sqref="J2:J20"/>
    </sheetView>
  </sheetViews>
  <sheetFormatPr defaultRowHeight="12.75"/>
  <cols>
    <col min="3" max="3" width="6.28515625" bestFit="1" customWidth="1"/>
    <col min="4" max="4" width="6.28515625" customWidth="1"/>
    <col min="5" max="5" width="10.140625" customWidth="1"/>
    <col min="6" max="6" width="12.5703125" customWidth="1"/>
    <col min="7" max="7" width="15" customWidth="1"/>
    <col min="8" max="8" width="17.140625" customWidth="1"/>
    <col min="9" max="9" width="40.5703125" customWidth="1"/>
  </cols>
  <sheetData>
    <row r="1" spans="1:10" s="8" customFormat="1" ht="13.5" customHeight="1">
      <c r="A1" s="10" t="s">
        <v>25</v>
      </c>
      <c r="B1" s="7" t="s">
        <v>0</v>
      </c>
      <c r="C1" s="7" t="s">
        <v>11</v>
      </c>
      <c r="D1" s="7" t="s">
        <v>34</v>
      </c>
      <c r="E1" s="7" t="s">
        <v>12</v>
      </c>
      <c r="F1" s="7" t="s">
        <v>43</v>
      </c>
      <c r="G1" s="7" t="s">
        <v>13</v>
      </c>
      <c r="H1" s="7" t="s">
        <v>29</v>
      </c>
      <c r="I1" s="7" t="s">
        <v>7</v>
      </c>
      <c r="J1" s="7" t="s">
        <v>10</v>
      </c>
    </row>
    <row r="2" spans="1:10">
      <c r="A2" s="14" t="str">
        <f>IF(Collar!$A$2="","",IF(C2="","",Collar!$A$2))</f>
        <v/>
      </c>
      <c r="B2" s="14" t="str">
        <f>IF(Collar!$A$2="","",IF(C2="","",Collar!$C$2))</f>
        <v/>
      </c>
      <c r="C2" s="6"/>
      <c r="D2" s="6"/>
      <c r="E2" s="6"/>
      <c r="F2" s="6"/>
      <c r="G2" s="6"/>
      <c r="H2" s="6"/>
      <c r="I2" s="6"/>
      <c r="J2" s="6"/>
    </row>
    <row r="3" spans="1:10">
      <c r="A3" s="14" t="str">
        <f>IF(Collar!$A$2="","",IF(C3="","",Collar!$A$2))</f>
        <v/>
      </c>
      <c r="B3" s="14" t="str">
        <f>IF(Collar!$A$2="","",IF(C3="","",Collar!$C$2))</f>
        <v/>
      </c>
      <c r="C3" s="6"/>
      <c r="D3" s="6"/>
      <c r="E3" s="6"/>
      <c r="F3" s="6"/>
      <c r="G3" s="6"/>
      <c r="H3" s="6"/>
      <c r="I3" s="6"/>
      <c r="J3" s="6"/>
    </row>
    <row r="4" spans="1:10">
      <c r="A4" s="14" t="str">
        <f>IF(Collar!$A$2="","",IF(C4="","",Collar!$A$2))</f>
        <v/>
      </c>
      <c r="B4" s="14" t="str">
        <f>IF(Collar!$A$2="","",IF(C4="","",Collar!$C$2))</f>
        <v/>
      </c>
      <c r="C4" s="6"/>
      <c r="D4" s="6"/>
      <c r="E4" s="6"/>
      <c r="F4" s="6"/>
      <c r="G4" s="6"/>
      <c r="H4" s="6"/>
      <c r="I4" s="6"/>
      <c r="J4" s="6"/>
    </row>
    <row r="5" spans="1:10">
      <c r="A5" s="14" t="str">
        <f>IF(Collar!$A$2="","",IF(C5="","",Collar!$A$2))</f>
        <v/>
      </c>
      <c r="B5" s="14" t="str">
        <f>IF(Collar!$A$2="","",IF(C5="","",Collar!$C$2))</f>
        <v/>
      </c>
      <c r="C5" s="6"/>
      <c r="D5" s="6"/>
      <c r="E5" s="6"/>
      <c r="F5" s="6"/>
      <c r="G5" s="6"/>
      <c r="H5" s="6"/>
      <c r="I5" s="6"/>
      <c r="J5" s="6"/>
    </row>
    <row r="6" spans="1:10">
      <c r="A6" s="14" t="str">
        <f>IF(Collar!$A$2="","",IF(C6="","",Collar!$A$2))</f>
        <v/>
      </c>
      <c r="B6" s="14" t="str">
        <f>IF(Collar!$A$2="","",IF(C6="","",Collar!$C$2))</f>
        <v/>
      </c>
      <c r="C6" s="6"/>
      <c r="D6" s="6"/>
      <c r="E6" s="6"/>
      <c r="F6" s="6"/>
      <c r="G6" s="6"/>
      <c r="H6" s="6"/>
      <c r="I6" s="6"/>
      <c r="J6" s="6"/>
    </row>
    <row r="7" spans="1:10">
      <c r="A7" s="14" t="str">
        <f>IF(Collar!$A$2="","",IF(C7="","",Collar!$A$2))</f>
        <v/>
      </c>
      <c r="B7" s="14" t="str">
        <f>IF(Collar!$A$2="","",IF(C7="","",Collar!$C$2))</f>
        <v/>
      </c>
      <c r="C7" s="6"/>
      <c r="D7" s="6"/>
      <c r="E7" s="6"/>
      <c r="F7" s="6"/>
      <c r="G7" s="6"/>
      <c r="H7" s="6"/>
      <c r="I7" s="6"/>
      <c r="J7" s="6"/>
    </row>
    <row r="8" spans="1:10">
      <c r="A8" s="14" t="str">
        <f>IF(Collar!$A$2="","",IF(C8="","",Collar!$A$2))</f>
        <v/>
      </c>
      <c r="B8" s="14" t="str">
        <f>IF(Collar!$A$2="","",IF(C8="","",Collar!$C$2))</f>
        <v/>
      </c>
      <c r="C8" s="6"/>
      <c r="D8" s="6"/>
      <c r="E8" s="6"/>
      <c r="F8" s="6"/>
      <c r="G8" s="6"/>
      <c r="H8" s="6"/>
      <c r="I8" s="6"/>
      <c r="J8" s="6"/>
    </row>
    <row r="9" spans="1:10">
      <c r="A9" s="14" t="str">
        <f>IF(Collar!$A$2="","",IF(C9="","",Collar!$A$2))</f>
        <v/>
      </c>
      <c r="B9" s="14" t="str">
        <f>IF(Collar!$A$2="","",IF(C9="","",Collar!$C$2))</f>
        <v/>
      </c>
      <c r="C9" s="6"/>
      <c r="D9" s="6"/>
      <c r="E9" s="6"/>
      <c r="F9" s="6"/>
      <c r="G9" s="6"/>
      <c r="H9" s="6"/>
      <c r="I9" s="6"/>
      <c r="J9" s="6"/>
    </row>
    <row r="10" spans="1:10">
      <c r="A10" s="14" t="str">
        <f>IF(Collar!$A$2="","",IF(C10="","",Collar!$A$2))</f>
        <v/>
      </c>
      <c r="B10" s="14" t="str">
        <f>IF(Collar!$A$2="","",IF(C10="","",Collar!$C$2))</f>
        <v/>
      </c>
      <c r="C10" s="6"/>
      <c r="D10" s="6"/>
      <c r="E10" s="6"/>
      <c r="F10" s="6"/>
      <c r="G10" s="6"/>
      <c r="H10" s="6"/>
      <c r="I10" s="6"/>
      <c r="J10" s="6"/>
    </row>
    <row r="11" spans="1:10">
      <c r="A11" s="14" t="str">
        <f>IF(Collar!$A$2="","",IF(C11="","",Collar!$A$2))</f>
        <v/>
      </c>
      <c r="B11" s="14" t="str">
        <f>IF(Collar!$A$2="","",IF(C11="","",Collar!$C$2))</f>
        <v/>
      </c>
      <c r="C11" s="6"/>
      <c r="D11" s="6"/>
      <c r="E11" s="6"/>
      <c r="F11" s="6"/>
      <c r="G11" s="6"/>
      <c r="H11" s="6"/>
      <c r="I11" s="6"/>
      <c r="J11" s="6"/>
    </row>
    <row r="12" spans="1:10">
      <c r="A12" s="14" t="str">
        <f>IF(Collar!$A$2="","",IF(C12="","",Collar!$A$2))</f>
        <v/>
      </c>
      <c r="B12" s="14" t="str">
        <f>IF(Collar!$A$2="","",IF(C12="","",Collar!$C$2))</f>
        <v/>
      </c>
      <c r="C12" s="6"/>
      <c r="D12" s="6"/>
      <c r="E12" s="6"/>
      <c r="F12" s="6"/>
      <c r="G12" s="6"/>
      <c r="H12" s="6"/>
      <c r="I12" s="6"/>
      <c r="J12" s="6"/>
    </row>
    <row r="13" spans="1:10">
      <c r="A13" s="14" t="str">
        <f>IF(Collar!$A$2="","",IF(C13="","",Collar!$A$2))</f>
        <v/>
      </c>
      <c r="B13" s="14" t="str">
        <f>IF(Collar!$A$2="","",IF(C13="","",Collar!$C$2))</f>
        <v/>
      </c>
      <c r="C13" s="6"/>
      <c r="D13" s="6"/>
      <c r="E13" s="6"/>
      <c r="F13" s="6"/>
      <c r="G13" s="6"/>
      <c r="H13" s="6"/>
      <c r="I13" s="6"/>
      <c r="J13" s="6"/>
    </row>
    <row r="14" spans="1:10">
      <c r="A14" s="14" t="str">
        <f>IF(Collar!$A$2="","",IF(C14="","",Collar!$A$2))</f>
        <v/>
      </c>
      <c r="B14" s="14" t="str">
        <f>IF(Collar!$A$2="","",IF(C14="","",Collar!$C$2))</f>
        <v/>
      </c>
      <c r="C14" s="6"/>
      <c r="D14" s="6"/>
      <c r="E14" s="6"/>
      <c r="F14" s="6"/>
      <c r="G14" s="6"/>
      <c r="H14" s="6"/>
      <c r="I14" s="6"/>
      <c r="J14" s="6"/>
    </row>
    <row r="15" spans="1:10">
      <c r="A15" s="14" t="str">
        <f>IF(Collar!$A$2="","",IF(C15="","",Collar!$A$2))</f>
        <v/>
      </c>
      <c r="B15" s="14" t="str">
        <f>IF(Collar!$A$2="","",IF(C15="","",Collar!$C$2))</f>
        <v/>
      </c>
      <c r="C15" s="6"/>
      <c r="D15" s="6"/>
      <c r="E15" s="6"/>
      <c r="F15" s="6"/>
      <c r="G15" s="6"/>
      <c r="H15" s="6"/>
      <c r="I15" s="6"/>
      <c r="J15" s="6"/>
    </row>
    <row r="16" spans="1:10">
      <c r="A16" s="14" t="str">
        <f>IF(Collar!$A$2="","",IF(C16="","",Collar!$A$2))</f>
        <v/>
      </c>
      <c r="B16" s="14" t="str">
        <f>IF(Collar!$A$2="","",IF(C16="","",Collar!$C$2))</f>
        <v/>
      </c>
      <c r="C16" s="6"/>
      <c r="D16" s="6"/>
      <c r="E16" s="6"/>
      <c r="F16" s="6"/>
      <c r="G16" s="6"/>
      <c r="H16" s="6"/>
      <c r="I16" s="6"/>
      <c r="J16" s="6"/>
    </row>
    <row r="17" spans="1:10">
      <c r="A17" s="14" t="str">
        <f>IF(Collar!$A$2="","",IF(C17="","",Collar!$A$2))</f>
        <v/>
      </c>
      <c r="B17" s="14" t="str">
        <f>IF(Collar!$A$2="","",IF(C17="","",Collar!$C$2))</f>
        <v/>
      </c>
      <c r="C17" s="6"/>
      <c r="D17" s="6"/>
      <c r="E17" s="6"/>
      <c r="F17" s="6"/>
      <c r="G17" s="6"/>
      <c r="H17" s="6"/>
      <c r="I17" s="6"/>
      <c r="J17" s="6"/>
    </row>
    <row r="18" spans="1:10">
      <c r="A18" s="14" t="str">
        <f>IF(Collar!$A$2="","",IF(C18="","",Collar!$A$2))</f>
        <v/>
      </c>
      <c r="B18" s="14" t="str">
        <f>IF(Collar!$A$2="","",IF(C18="","",Collar!$C$2))</f>
        <v/>
      </c>
      <c r="C18" s="6"/>
      <c r="D18" s="6"/>
      <c r="E18" s="6"/>
      <c r="F18" s="6"/>
      <c r="G18" s="6"/>
      <c r="H18" s="6"/>
      <c r="I18" s="6"/>
      <c r="J18" s="6"/>
    </row>
    <row r="19" spans="1:10">
      <c r="A19" s="14" t="str">
        <f>IF(Collar!$A$2="","",IF(C19="","",Collar!$A$2))</f>
        <v/>
      </c>
      <c r="B19" s="14" t="str">
        <f>IF(Collar!$A$2="","",IF(C19="","",Collar!$C$2))</f>
        <v/>
      </c>
      <c r="C19" s="6"/>
      <c r="D19" s="6"/>
      <c r="E19" s="6"/>
      <c r="F19" s="6"/>
      <c r="G19" s="6"/>
      <c r="H19" s="6"/>
      <c r="I19" s="6"/>
      <c r="J19" s="6"/>
    </row>
    <row r="20" spans="1:10">
      <c r="A20" s="14" t="str">
        <f>IF(Collar!$A$2="","",IF(C20="","",Collar!$A$2))</f>
        <v/>
      </c>
      <c r="B20" s="14" t="str">
        <f>IF(Collar!$A$2="","",IF(C20="","",Collar!$C$2))</f>
        <v/>
      </c>
      <c r="C20" s="6"/>
      <c r="D20" s="6"/>
      <c r="E20" s="6"/>
      <c r="F20" s="6"/>
      <c r="G20" s="6"/>
      <c r="H20" s="6"/>
      <c r="I20" s="6"/>
      <c r="J20" s="6"/>
    </row>
  </sheetData>
  <phoneticPr fontId="3" type="noConversion"/>
  <dataValidations count="5">
    <dataValidation type="list" allowBlank="1" showInputMessage="1" showErrorMessage="1" sqref="G2:G20">
      <formula1>DHSurveyMethod</formula1>
    </dataValidation>
    <dataValidation type="decimal" operator="greaterThan" allowBlank="1" showInputMessage="1" showErrorMessage="1" sqref="C2:C20">
      <formula1>0</formula1>
    </dataValidation>
    <dataValidation type="decimal" operator="lessThan" allowBlank="1" showInputMessage="1" showErrorMessage="1" sqref="D2:D20">
      <formula1>0</formula1>
    </dataValidation>
    <dataValidation type="decimal" allowBlank="1" showInputMessage="1" showErrorMessage="1" sqref="E2:F20">
      <formula1>0</formula1>
      <formula2>360</formula2>
    </dataValidation>
    <dataValidation type="date" allowBlank="1" showInputMessage="1" showErrorMessage="1" sqref="J2:J20">
      <formula1>38718</formula1>
      <formula2>40543</formula2>
    </dataValidation>
  </dataValidation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FD2165"/>
  <sheetViews>
    <sheetView tabSelected="1" zoomScale="80" workbookViewId="0">
      <selection activeCell="M35" sqref="M35"/>
    </sheetView>
  </sheetViews>
  <sheetFormatPr defaultRowHeight="12.75"/>
  <cols>
    <col min="1" max="1" width="17.28515625" customWidth="1"/>
    <col min="2" max="2" width="8.42578125" customWidth="1"/>
    <col min="3" max="3" width="6.42578125" style="37" bestFit="1" customWidth="1"/>
    <col min="4" max="4" width="5.5703125" style="37" bestFit="1" customWidth="1"/>
    <col min="5" max="5" width="9.140625" style="37" customWidth="1"/>
    <col min="6" max="6" width="15.7109375" customWidth="1"/>
    <col min="7" max="7" width="11.42578125" style="37" customWidth="1"/>
    <col min="8" max="8" width="11.42578125" style="1" customWidth="1"/>
    <col min="10" max="10" width="13.140625" customWidth="1"/>
    <col min="12" max="12" width="14" style="37" customWidth="1"/>
    <col min="13" max="13" width="16.7109375" style="37" customWidth="1"/>
    <col min="14" max="14" width="10" style="37" bestFit="1" customWidth="1"/>
    <col min="15" max="15" width="40.42578125" customWidth="1"/>
  </cols>
  <sheetData>
    <row r="1" spans="1:36" ht="17.25" customHeight="1">
      <c r="A1" s="27" t="s">
        <v>25</v>
      </c>
      <c r="B1" s="27" t="s">
        <v>0</v>
      </c>
      <c r="C1" s="27" t="s">
        <v>1</v>
      </c>
      <c r="D1" s="27" t="s">
        <v>2</v>
      </c>
      <c r="E1" s="27" t="s">
        <v>44</v>
      </c>
      <c r="F1" s="27" t="s">
        <v>45</v>
      </c>
      <c r="G1" s="27" t="s">
        <v>46</v>
      </c>
      <c r="H1" s="49" t="s">
        <v>248</v>
      </c>
      <c r="I1" s="27" t="s">
        <v>47</v>
      </c>
      <c r="J1" s="27" t="s">
        <v>48</v>
      </c>
      <c r="K1" s="27" t="s">
        <v>49</v>
      </c>
      <c r="L1" s="27" t="s">
        <v>20</v>
      </c>
      <c r="M1" s="27" t="s">
        <v>50</v>
      </c>
      <c r="N1" s="27" t="s">
        <v>3</v>
      </c>
      <c r="O1" s="27" t="s">
        <v>8</v>
      </c>
      <c r="P1" s="30"/>
      <c r="Q1" s="3"/>
      <c r="R1" s="3"/>
      <c r="S1" s="3"/>
      <c r="T1" s="3"/>
      <c r="U1" s="3"/>
      <c r="V1" s="3"/>
      <c r="W1" s="3"/>
      <c r="X1" s="3"/>
      <c r="Y1" s="3"/>
      <c r="Z1" s="3"/>
      <c r="AA1" s="3"/>
      <c r="AB1" s="3"/>
      <c r="AC1" s="3"/>
      <c r="AD1" s="3"/>
      <c r="AE1" s="3"/>
    </row>
    <row r="2" spans="1:36">
      <c r="A2" s="14" t="str">
        <f>IF(Collar!$A$2="","",IF(B2="","",Collar!$A$2))</f>
        <v>Murphy</v>
      </c>
      <c r="B2" s="62" t="s">
        <v>346</v>
      </c>
      <c r="C2" s="63">
        <v>0</v>
      </c>
      <c r="D2" s="63">
        <v>2</v>
      </c>
      <c r="E2" s="63">
        <f t="shared" ref="E2:E23" si="0">D2-C2</f>
        <v>2</v>
      </c>
      <c r="F2" s="63" t="s">
        <v>6</v>
      </c>
      <c r="G2" s="63" t="s">
        <v>391</v>
      </c>
      <c r="H2" s="18"/>
      <c r="I2" s="5"/>
      <c r="J2" s="5"/>
      <c r="K2" s="5"/>
      <c r="L2" s="31"/>
      <c r="M2" s="31"/>
      <c r="N2" s="31"/>
      <c r="O2" s="5"/>
      <c r="P2" s="1"/>
      <c r="Q2" s="3"/>
      <c r="R2" s="3"/>
      <c r="S2" s="3"/>
      <c r="T2" s="3"/>
      <c r="U2" s="3"/>
      <c r="V2" s="3"/>
      <c r="W2" s="3"/>
      <c r="X2" s="3"/>
      <c r="Y2" s="3"/>
      <c r="Z2" s="3"/>
      <c r="AA2" s="3"/>
      <c r="AB2" s="3"/>
      <c r="AC2" s="3"/>
      <c r="AD2" s="3"/>
      <c r="AE2" s="3"/>
      <c r="AF2" s="3"/>
      <c r="AG2" s="3"/>
      <c r="AH2" s="3"/>
      <c r="AI2" s="3"/>
      <c r="AJ2" s="3"/>
    </row>
    <row r="3" spans="1:36">
      <c r="A3" s="14" t="str">
        <f>IF(Collar!$A$2="","",IF(B3="","",Collar!$A$2))</f>
        <v>Murphy</v>
      </c>
      <c r="B3" s="62" t="s">
        <v>346</v>
      </c>
      <c r="C3" s="63">
        <v>8</v>
      </c>
      <c r="D3" s="63">
        <v>10</v>
      </c>
      <c r="E3" s="63">
        <f t="shared" si="0"/>
        <v>2</v>
      </c>
      <c r="F3" s="63" t="s">
        <v>6</v>
      </c>
      <c r="G3" s="63" t="s">
        <v>392</v>
      </c>
      <c r="H3" s="18"/>
      <c r="I3" s="5"/>
      <c r="J3" s="5"/>
      <c r="K3" s="5"/>
      <c r="L3" s="31"/>
      <c r="M3" s="31"/>
      <c r="N3" s="31"/>
      <c r="O3" s="5"/>
      <c r="P3" s="1"/>
      <c r="Q3" s="3"/>
      <c r="R3" s="3"/>
      <c r="S3" s="3"/>
      <c r="T3" s="3"/>
      <c r="U3" s="3"/>
      <c r="V3" s="3"/>
      <c r="W3" s="3"/>
      <c r="X3" s="3"/>
      <c r="Y3" s="3"/>
      <c r="Z3" s="3"/>
      <c r="AA3" s="3"/>
      <c r="AB3" s="3"/>
      <c r="AC3" s="3"/>
      <c r="AD3" s="3"/>
      <c r="AE3" s="3"/>
      <c r="AF3" s="3"/>
      <c r="AG3" s="3"/>
      <c r="AH3" s="3"/>
      <c r="AI3" s="3"/>
      <c r="AJ3" s="3"/>
    </row>
    <row r="4" spans="1:36">
      <c r="A4" s="14" t="str">
        <f>IF(Collar!$A$2="","",IF(B4="","",Collar!$A$2))</f>
        <v>Murphy</v>
      </c>
      <c r="B4" s="62" t="s">
        <v>346</v>
      </c>
      <c r="C4" s="63">
        <v>18</v>
      </c>
      <c r="D4" s="63">
        <v>20</v>
      </c>
      <c r="E4" s="63">
        <f t="shared" si="0"/>
        <v>2</v>
      </c>
      <c r="F4" s="63" t="s">
        <v>6</v>
      </c>
      <c r="G4" s="63" t="s">
        <v>393</v>
      </c>
      <c r="H4" s="18"/>
      <c r="I4" s="5"/>
      <c r="J4" s="5"/>
      <c r="K4" s="5"/>
      <c r="L4" s="31"/>
      <c r="M4" s="31"/>
      <c r="N4" s="31"/>
      <c r="O4" s="5"/>
      <c r="P4" s="3"/>
      <c r="Q4" s="3"/>
      <c r="R4" s="3"/>
      <c r="S4" s="3"/>
      <c r="T4" s="3"/>
      <c r="U4" s="3"/>
      <c r="V4" s="3"/>
      <c r="W4" s="3"/>
      <c r="X4" s="3"/>
      <c r="Y4" s="3"/>
      <c r="Z4" s="3"/>
      <c r="AA4" s="3"/>
      <c r="AB4" s="3"/>
      <c r="AC4" s="3"/>
      <c r="AD4" s="3"/>
      <c r="AE4" s="3"/>
      <c r="AF4" s="3"/>
      <c r="AG4" s="3"/>
      <c r="AH4" s="3"/>
      <c r="AI4" s="3"/>
      <c r="AJ4" s="3"/>
    </row>
    <row r="5" spans="1:36">
      <c r="A5" s="14" t="str">
        <f>IF(Collar!$A$2="","",IF(B5="","",Collar!$A$2))</f>
        <v>Murphy</v>
      </c>
      <c r="B5" s="62" t="s">
        <v>346</v>
      </c>
      <c r="C5" s="63">
        <v>28</v>
      </c>
      <c r="D5" s="63">
        <v>30</v>
      </c>
      <c r="E5" s="63">
        <f t="shared" si="0"/>
        <v>2</v>
      </c>
      <c r="F5" s="63" t="s">
        <v>6</v>
      </c>
      <c r="G5" s="63" t="s">
        <v>394</v>
      </c>
      <c r="H5" s="18"/>
      <c r="I5" s="5"/>
      <c r="J5" s="5"/>
      <c r="K5" s="5"/>
      <c r="L5" s="31"/>
      <c r="M5" s="31"/>
      <c r="N5" s="31"/>
      <c r="O5" s="5"/>
      <c r="P5" s="3"/>
      <c r="Q5" s="3"/>
      <c r="R5" s="3"/>
      <c r="S5" s="3"/>
      <c r="T5" s="3"/>
      <c r="U5" s="3"/>
      <c r="V5" s="3"/>
      <c r="W5" s="3"/>
      <c r="X5" s="3"/>
      <c r="Y5" s="3"/>
      <c r="Z5" s="3"/>
      <c r="AA5" s="3"/>
      <c r="AB5" s="3"/>
      <c r="AC5" s="3"/>
      <c r="AD5" s="3"/>
      <c r="AE5" s="3"/>
      <c r="AF5" s="3"/>
      <c r="AG5" s="3"/>
      <c r="AH5" s="3"/>
      <c r="AI5" s="3"/>
      <c r="AJ5" s="3"/>
    </row>
    <row r="6" spans="1:36">
      <c r="A6" s="14" t="str">
        <f>IF(Collar!$A$2="","",IF(B6="","",Collar!$A$2))</f>
        <v>Murphy</v>
      </c>
      <c r="B6" s="62" t="s">
        <v>346</v>
      </c>
      <c r="C6" s="63">
        <v>38</v>
      </c>
      <c r="D6" s="63">
        <v>40</v>
      </c>
      <c r="E6" s="63">
        <f t="shared" si="0"/>
        <v>2</v>
      </c>
      <c r="F6" s="63" t="s">
        <v>6</v>
      </c>
      <c r="G6" s="63" t="s">
        <v>395</v>
      </c>
      <c r="H6" s="18"/>
      <c r="I6" s="5"/>
      <c r="J6" s="5"/>
      <c r="K6" s="5"/>
      <c r="L6" s="31"/>
      <c r="M6" s="31"/>
      <c r="N6" s="31"/>
      <c r="O6" s="5"/>
      <c r="P6" s="3"/>
      <c r="Q6" s="3"/>
      <c r="R6" s="3"/>
      <c r="S6" s="3"/>
      <c r="T6" s="3"/>
      <c r="U6" s="3"/>
      <c r="V6" s="3"/>
      <c r="W6" s="3"/>
      <c r="X6" s="3"/>
      <c r="Y6" s="3"/>
      <c r="Z6" s="3"/>
      <c r="AA6" s="3"/>
      <c r="AB6" s="3"/>
      <c r="AC6" s="3"/>
      <c r="AD6" s="3"/>
      <c r="AE6" s="3"/>
      <c r="AF6" s="3"/>
      <c r="AG6" s="3"/>
      <c r="AH6" s="3"/>
      <c r="AI6" s="3"/>
      <c r="AJ6" s="3"/>
    </row>
    <row r="7" spans="1:36">
      <c r="A7" s="14" t="str">
        <f>IF(Collar!$A$2="","",IF(B7="","",Collar!$A$2))</f>
        <v>Murphy</v>
      </c>
      <c r="B7" s="62" t="s">
        <v>346</v>
      </c>
      <c r="C7" s="63">
        <v>38</v>
      </c>
      <c r="D7" s="63">
        <v>40</v>
      </c>
      <c r="E7" s="63">
        <f t="shared" si="0"/>
        <v>2</v>
      </c>
      <c r="F7" s="63" t="s">
        <v>396</v>
      </c>
      <c r="G7" s="63" t="s">
        <v>397</v>
      </c>
      <c r="H7" s="18"/>
      <c r="I7" s="5"/>
      <c r="J7" s="5"/>
      <c r="K7" s="5"/>
      <c r="L7" s="31"/>
      <c r="M7" s="31"/>
      <c r="N7" s="31"/>
      <c r="O7" s="5"/>
      <c r="P7" s="3"/>
      <c r="Q7" s="3"/>
      <c r="R7" s="3"/>
      <c r="S7" s="3"/>
      <c r="T7" s="3"/>
      <c r="U7" s="3"/>
      <c r="V7" s="3"/>
      <c r="W7" s="3"/>
      <c r="X7" s="3"/>
      <c r="Y7" s="3"/>
      <c r="Z7" s="3"/>
      <c r="AA7" s="3"/>
      <c r="AB7" s="3"/>
      <c r="AC7" s="3"/>
      <c r="AD7" s="3"/>
      <c r="AE7" s="3"/>
      <c r="AF7" s="3"/>
      <c r="AG7" s="3"/>
      <c r="AH7" s="3"/>
      <c r="AI7" s="3"/>
      <c r="AJ7" s="3"/>
    </row>
    <row r="8" spans="1:36">
      <c r="A8" s="14" t="str">
        <f>IF(Collar!$A$2="","",IF(B8="","",Collar!$A$2))</f>
        <v>Murphy</v>
      </c>
      <c r="B8" s="62" t="s">
        <v>346</v>
      </c>
      <c r="C8" s="63">
        <v>48</v>
      </c>
      <c r="D8" s="63">
        <v>50</v>
      </c>
      <c r="E8" s="63">
        <f t="shared" si="0"/>
        <v>2</v>
      </c>
      <c r="F8" s="63" t="s">
        <v>6</v>
      </c>
      <c r="G8" s="63" t="s">
        <v>398</v>
      </c>
      <c r="H8" s="18"/>
      <c r="I8" s="5"/>
      <c r="J8" s="5"/>
      <c r="K8" s="5"/>
      <c r="L8" s="31"/>
      <c r="M8" s="31"/>
      <c r="N8" s="31"/>
      <c r="O8" s="5"/>
      <c r="P8" s="3"/>
      <c r="Q8" s="3"/>
      <c r="R8" s="3"/>
      <c r="S8" s="3"/>
      <c r="T8" s="3"/>
      <c r="U8" s="3"/>
      <c r="V8" s="3"/>
      <c r="W8" s="3"/>
      <c r="X8" s="3"/>
      <c r="Y8" s="3"/>
      <c r="Z8" s="3"/>
      <c r="AA8" s="3"/>
      <c r="AB8" s="3"/>
      <c r="AC8" s="3"/>
      <c r="AD8" s="3"/>
      <c r="AE8" s="3"/>
      <c r="AF8" s="3"/>
      <c r="AG8" s="3"/>
      <c r="AH8" s="3"/>
      <c r="AI8" s="3"/>
      <c r="AJ8" s="3"/>
    </row>
    <row r="9" spans="1:36">
      <c r="A9" s="14" t="str">
        <f>IF(Collar!$A$2="","",IF(B9="","",Collar!$A$2))</f>
        <v>Murphy</v>
      </c>
      <c r="B9" s="62" t="s">
        <v>346</v>
      </c>
      <c r="C9" s="63">
        <v>58</v>
      </c>
      <c r="D9" s="63">
        <v>60</v>
      </c>
      <c r="E9" s="63">
        <f t="shared" si="0"/>
        <v>2</v>
      </c>
      <c r="F9" s="63" t="s">
        <v>6</v>
      </c>
      <c r="G9" s="63" t="s">
        <v>399</v>
      </c>
      <c r="H9" s="18"/>
      <c r="I9" s="5"/>
      <c r="J9" s="5"/>
      <c r="K9" s="5"/>
      <c r="L9" s="31"/>
      <c r="M9" s="31"/>
      <c r="N9" s="31"/>
      <c r="O9" s="5"/>
      <c r="P9" s="3"/>
      <c r="Q9" s="3"/>
      <c r="R9" s="3"/>
      <c r="S9" s="3"/>
      <c r="T9" s="3"/>
      <c r="U9" s="3"/>
      <c r="V9" s="3"/>
      <c r="W9" s="3"/>
      <c r="X9" s="3"/>
      <c r="Y9" s="3"/>
      <c r="Z9" s="3"/>
      <c r="AA9" s="3"/>
      <c r="AB9" s="3"/>
      <c r="AC9" s="3"/>
      <c r="AD9" s="3"/>
      <c r="AE9" s="3"/>
      <c r="AF9" s="3"/>
      <c r="AG9" s="3"/>
      <c r="AH9" s="3"/>
      <c r="AI9" s="3"/>
      <c r="AJ9" s="3"/>
    </row>
    <row r="10" spans="1:36">
      <c r="A10" s="14" t="str">
        <f>IF(Collar!$A$2="","",IF(B10="","",Collar!$A$2))</f>
        <v>Murphy</v>
      </c>
      <c r="B10" s="62" t="s">
        <v>346</v>
      </c>
      <c r="C10" s="63">
        <v>64</v>
      </c>
      <c r="D10" s="63">
        <v>66</v>
      </c>
      <c r="E10" s="63">
        <f t="shared" si="0"/>
        <v>2</v>
      </c>
      <c r="F10" s="63" t="s">
        <v>6</v>
      </c>
      <c r="G10" s="63" t="s">
        <v>400</v>
      </c>
      <c r="H10" s="18"/>
      <c r="I10" s="5"/>
      <c r="J10" s="5"/>
      <c r="K10" s="5"/>
      <c r="L10" s="31"/>
      <c r="M10" s="31"/>
      <c r="N10" s="31"/>
      <c r="O10" s="5"/>
      <c r="P10" s="3"/>
      <c r="Q10" s="3"/>
      <c r="R10" s="3"/>
      <c r="S10" s="3"/>
      <c r="T10" s="3"/>
      <c r="U10" s="3"/>
      <c r="V10" s="3"/>
      <c r="W10" s="3"/>
      <c r="X10" s="3"/>
      <c r="Y10" s="3"/>
      <c r="Z10" s="3"/>
      <c r="AA10" s="3"/>
      <c r="AB10" s="3"/>
      <c r="AC10" s="3"/>
      <c r="AD10" s="3"/>
      <c r="AE10" s="3"/>
      <c r="AF10" s="3"/>
      <c r="AG10" s="3"/>
      <c r="AH10" s="3"/>
      <c r="AI10" s="3"/>
      <c r="AJ10" s="3"/>
    </row>
    <row r="11" spans="1:36">
      <c r="A11" s="14" t="str">
        <f>IF(Collar!$A$2="","",IF(B11="","",Collar!$A$2))</f>
        <v>Murphy</v>
      </c>
      <c r="B11" s="62" t="s">
        <v>346</v>
      </c>
      <c r="C11" s="63">
        <v>66</v>
      </c>
      <c r="D11" s="63">
        <v>67</v>
      </c>
      <c r="E11" s="63">
        <f>D11-C11</f>
        <v>1</v>
      </c>
      <c r="F11" s="63" t="s">
        <v>401</v>
      </c>
      <c r="G11" s="63" t="s">
        <v>402</v>
      </c>
      <c r="H11" s="18"/>
      <c r="I11" s="5"/>
      <c r="J11" s="5"/>
      <c r="K11" s="5"/>
      <c r="L11" s="31"/>
      <c r="M11" s="31"/>
      <c r="N11" s="31"/>
      <c r="O11" s="5"/>
      <c r="P11" s="3"/>
      <c r="Q11" s="3"/>
      <c r="R11" s="3"/>
      <c r="S11" s="3"/>
      <c r="T11" s="3"/>
      <c r="U11" s="3"/>
      <c r="V11" s="3"/>
      <c r="W11" s="3"/>
      <c r="X11" s="3"/>
      <c r="Y11" s="3"/>
      <c r="Z11" s="3"/>
      <c r="AA11" s="3"/>
      <c r="AB11" s="3"/>
      <c r="AC11" s="3"/>
      <c r="AD11" s="3"/>
      <c r="AE11" s="3"/>
      <c r="AF11" s="3"/>
      <c r="AG11" s="3"/>
      <c r="AH11" s="3"/>
      <c r="AI11" s="3"/>
      <c r="AJ11" s="3"/>
    </row>
    <row r="12" spans="1:36">
      <c r="A12" s="14" t="str">
        <f>IF(Collar!$A$2="","",IF(B12="","",Collar!$A$2))</f>
        <v>Murphy</v>
      </c>
      <c r="B12" s="62" t="s">
        <v>346</v>
      </c>
      <c r="C12" s="63">
        <v>69</v>
      </c>
      <c r="D12" s="63">
        <v>70</v>
      </c>
      <c r="E12" s="63">
        <f t="shared" ref="E12:E23" si="1">D12-C12</f>
        <v>1</v>
      </c>
      <c r="F12" s="63" t="s">
        <v>401</v>
      </c>
      <c r="G12" s="63" t="s">
        <v>403</v>
      </c>
      <c r="H12" s="18"/>
      <c r="I12" s="5"/>
      <c r="J12" s="5"/>
      <c r="K12" s="5"/>
      <c r="L12" s="31"/>
      <c r="M12" s="31"/>
      <c r="N12" s="31"/>
      <c r="O12" s="5"/>
      <c r="P12" s="3"/>
      <c r="Q12" s="3"/>
      <c r="R12" s="3"/>
      <c r="S12" s="3"/>
      <c r="T12" s="3"/>
      <c r="U12" s="3"/>
      <c r="V12" s="3"/>
      <c r="W12" s="3"/>
      <c r="X12" s="3"/>
      <c r="Y12" s="3"/>
      <c r="Z12" s="3"/>
      <c r="AA12" s="3"/>
      <c r="AB12" s="3"/>
      <c r="AC12" s="3"/>
      <c r="AD12" s="3"/>
      <c r="AE12" s="3"/>
      <c r="AF12" s="3"/>
      <c r="AG12" s="3"/>
      <c r="AH12" s="3"/>
      <c r="AI12" s="3"/>
      <c r="AJ12" s="3"/>
    </row>
    <row r="13" spans="1:36">
      <c r="A13" s="14" t="str">
        <f>IF(Collar!$A$2="","",IF(B13="","",Collar!$A$2))</f>
        <v>Murphy</v>
      </c>
      <c r="B13" s="62" t="s">
        <v>346</v>
      </c>
      <c r="C13" s="63">
        <v>79</v>
      </c>
      <c r="D13" s="63">
        <v>80</v>
      </c>
      <c r="E13" s="63">
        <f t="shared" si="1"/>
        <v>1</v>
      </c>
      <c r="F13" s="63" t="s">
        <v>401</v>
      </c>
      <c r="G13" s="63" t="s">
        <v>404</v>
      </c>
      <c r="H13" s="18"/>
      <c r="I13" s="5"/>
      <c r="J13" s="5"/>
      <c r="K13" s="5"/>
      <c r="L13" s="31"/>
      <c r="M13" s="31"/>
      <c r="N13" s="31"/>
      <c r="O13" s="5"/>
      <c r="P13" s="3"/>
      <c r="Q13" s="3"/>
      <c r="R13" s="3"/>
      <c r="S13" s="3"/>
      <c r="T13" s="3"/>
      <c r="U13" s="3"/>
      <c r="V13" s="3"/>
      <c r="W13" s="3"/>
      <c r="X13" s="3"/>
      <c r="Y13" s="3"/>
      <c r="Z13" s="3"/>
      <c r="AA13" s="3"/>
      <c r="AB13" s="3"/>
      <c r="AC13" s="3"/>
      <c r="AD13" s="3"/>
      <c r="AE13" s="3"/>
      <c r="AF13" s="3"/>
      <c r="AG13" s="3"/>
      <c r="AH13" s="3"/>
      <c r="AI13" s="3"/>
      <c r="AJ13" s="3"/>
    </row>
    <row r="14" spans="1:36">
      <c r="A14" s="14" t="str">
        <f>IF(Collar!$A$2="","",IF(B14="","",Collar!$A$2))</f>
        <v>Murphy</v>
      </c>
      <c r="B14" s="62" t="s">
        <v>346</v>
      </c>
      <c r="C14" s="63">
        <v>89</v>
      </c>
      <c r="D14" s="63">
        <v>90</v>
      </c>
      <c r="E14" s="63">
        <f t="shared" si="1"/>
        <v>1</v>
      </c>
      <c r="F14" s="63" t="s">
        <v>401</v>
      </c>
      <c r="G14" s="63" t="s">
        <v>405</v>
      </c>
      <c r="H14" s="18"/>
      <c r="I14" s="5"/>
      <c r="J14" s="5"/>
      <c r="K14" s="5"/>
      <c r="L14" s="31"/>
      <c r="M14" s="31"/>
      <c r="N14" s="31"/>
      <c r="O14" s="5"/>
      <c r="P14" s="3"/>
      <c r="Q14" s="3"/>
      <c r="R14" s="3"/>
      <c r="S14" s="3"/>
      <c r="T14" s="3"/>
      <c r="U14" s="3"/>
      <c r="V14" s="3"/>
      <c r="W14" s="3"/>
      <c r="X14" s="3"/>
      <c r="Y14" s="3"/>
      <c r="Z14" s="3"/>
      <c r="AA14" s="3"/>
      <c r="AB14" s="3"/>
      <c r="AC14" s="3"/>
      <c r="AD14" s="3"/>
      <c r="AE14" s="3"/>
      <c r="AF14" s="3"/>
      <c r="AG14" s="3"/>
      <c r="AH14" s="3"/>
      <c r="AI14" s="3"/>
      <c r="AJ14" s="3"/>
    </row>
    <row r="15" spans="1:36">
      <c r="A15" s="14" t="str">
        <f>IF(Collar!$A$2="","",IF(B15="","",Collar!$A$2))</f>
        <v>Murphy</v>
      </c>
      <c r="B15" s="62" t="s">
        <v>346</v>
      </c>
      <c r="C15" s="63">
        <v>99</v>
      </c>
      <c r="D15" s="63">
        <v>100</v>
      </c>
      <c r="E15" s="63">
        <f t="shared" si="1"/>
        <v>1</v>
      </c>
      <c r="F15" s="63" t="s">
        <v>401</v>
      </c>
      <c r="G15" s="63" t="s">
        <v>406</v>
      </c>
      <c r="H15" s="18"/>
      <c r="I15" s="5"/>
      <c r="J15" s="5"/>
      <c r="K15" s="5"/>
      <c r="L15" s="31"/>
      <c r="M15" s="31"/>
      <c r="N15" s="31"/>
      <c r="O15" s="5"/>
      <c r="P15" s="3"/>
      <c r="Q15" s="3"/>
      <c r="R15" s="3"/>
      <c r="S15" s="3"/>
      <c r="T15" s="3"/>
      <c r="U15" s="3"/>
      <c r="V15" s="3"/>
      <c r="W15" s="3"/>
      <c r="X15" s="3"/>
      <c r="Y15" s="3"/>
      <c r="Z15" s="3"/>
      <c r="AA15" s="3"/>
      <c r="AB15" s="3"/>
      <c r="AC15" s="3"/>
      <c r="AD15" s="3"/>
      <c r="AE15" s="3"/>
      <c r="AF15" s="3"/>
      <c r="AG15" s="3"/>
      <c r="AH15" s="3"/>
      <c r="AI15" s="3"/>
      <c r="AJ15" s="3"/>
    </row>
    <row r="16" spans="1:36">
      <c r="A16" s="14" t="str">
        <f>IF(Collar!$A$2="","",IF(B16="","",Collar!$A$2))</f>
        <v>Murphy</v>
      </c>
      <c r="B16" s="62" t="s">
        <v>346</v>
      </c>
      <c r="C16" s="63">
        <v>109</v>
      </c>
      <c r="D16" s="63">
        <v>110</v>
      </c>
      <c r="E16" s="63">
        <f t="shared" si="1"/>
        <v>1</v>
      </c>
      <c r="F16" s="63" t="s">
        <v>401</v>
      </c>
      <c r="G16" s="63" t="s">
        <v>407</v>
      </c>
      <c r="H16" s="18"/>
      <c r="I16" s="5"/>
      <c r="J16" s="5"/>
      <c r="K16" s="5"/>
      <c r="L16" s="31"/>
      <c r="M16" s="31"/>
      <c r="N16" s="31"/>
      <c r="O16" s="5"/>
      <c r="P16" s="3"/>
      <c r="Q16" s="3"/>
      <c r="R16" s="3"/>
      <c r="S16" s="3"/>
      <c r="T16" s="3"/>
      <c r="U16" s="3"/>
      <c r="V16" s="3"/>
      <c r="W16" s="3"/>
      <c r="X16" s="3"/>
      <c r="Y16" s="3"/>
      <c r="Z16" s="3"/>
      <c r="AA16" s="3"/>
      <c r="AB16" s="3"/>
      <c r="AC16" s="3"/>
      <c r="AD16" s="3"/>
      <c r="AE16" s="3"/>
      <c r="AF16" s="3"/>
      <c r="AG16" s="3"/>
      <c r="AH16" s="3"/>
      <c r="AI16" s="3"/>
      <c r="AJ16" s="3"/>
    </row>
    <row r="17" spans="1:36">
      <c r="A17" s="14" t="str">
        <f>IF(Collar!$A$2="","",IF(B17="","",Collar!$A$2))</f>
        <v>Murphy</v>
      </c>
      <c r="B17" s="62" t="s">
        <v>346</v>
      </c>
      <c r="C17" s="63">
        <v>119</v>
      </c>
      <c r="D17" s="63">
        <v>120</v>
      </c>
      <c r="E17" s="63">
        <f t="shared" si="1"/>
        <v>1</v>
      </c>
      <c r="F17" s="63" t="s">
        <v>401</v>
      </c>
      <c r="G17" s="63" t="s">
        <v>408</v>
      </c>
      <c r="H17" s="18"/>
      <c r="I17" s="5"/>
      <c r="J17" s="5"/>
      <c r="K17" s="5"/>
      <c r="L17" s="31"/>
      <c r="M17" s="31"/>
      <c r="N17" s="31"/>
      <c r="O17" s="5"/>
      <c r="P17" s="3"/>
      <c r="Q17" s="3"/>
      <c r="R17" s="3"/>
      <c r="S17" s="3"/>
      <c r="T17" s="3"/>
      <c r="U17" s="3"/>
      <c r="V17" s="3"/>
      <c r="W17" s="3"/>
      <c r="X17" s="3"/>
      <c r="Y17" s="3"/>
      <c r="Z17" s="3"/>
      <c r="AA17" s="3"/>
      <c r="AB17" s="3"/>
      <c r="AC17" s="3"/>
      <c r="AD17" s="3"/>
      <c r="AE17" s="3"/>
      <c r="AF17" s="3"/>
      <c r="AG17" s="3"/>
      <c r="AH17" s="3"/>
      <c r="AI17" s="3"/>
      <c r="AJ17" s="3"/>
    </row>
    <row r="18" spans="1:36">
      <c r="A18" s="14" t="str">
        <f>IF(Collar!$A$2="","",IF(B18="","",Collar!$A$2))</f>
        <v>Murphy</v>
      </c>
      <c r="B18" s="62" t="s">
        <v>346</v>
      </c>
      <c r="C18" s="63">
        <v>129</v>
      </c>
      <c r="D18" s="63">
        <v>130</v>
      </c>
      <c r="E18" s="63">
        <f t="shared" si="1"/>
        <v>1</v>
      </c>
      <c r="F18" s="63" t="s">
        <v>401</v>
      </c>
      <c r="G18" s="63" t="s">
        <v>409</v>
      </c>
      <c r="H18" s="18"/>
      <c r="I18" s="5"/>
      <c r="J18" s="5"/>
      <c r="K18" s="5"/>
      <c r="L18" s="31"/>
      <c r="M18" s="31"/>
      <c r="N18" s="31"/>
      <c r="O18" s="5"/>
      <c r="P18" s="3"/>
      <c r="Q18" s="3"/>
      <c r="R18" s="3"/>
      <c r="S18" s="3"/>
      <c r="T18" s="3"/>
      <c r="U18" s="3"/>
      <c r="V18" s="3"/>
      <c r="W18" s="3"/>
      <c r="X18" s="3"/>
      <c r="Y18" s="3"/>
      <c r="Z18" s="3"/>
      <c r="AA18" s="3"/>
      <c r="AB18" s="3"/>
      <c r="AC18" s="3"/>
      <c r="AD18" s="3"/>
      <c r="AE18" s="3"/>
      <c r="AF18" s="3"/>
      <c r="AG18" s="3"/>
      <c r="AH18" s="3"/>
      <c r="AI18" s="3"/>
      <c r="AJ18" s="3"/>
    </row>
    <row r="19" spans="1:36">
      <c r="A19" s="14" t="str">
        <f>IF(Collar!$A$2="","",IF(B19="","",Collar!$A$2))</f>
        <v>Murphy</v>
      </c>
      <c r="B19" s="62" t="s">
        <v>346</v>
      </c>
      <c r="C19" s="63">
        <v>139</v>
      </c>
      <c r="D19" s="63">
        <v>140</v>
      </c>
      <c r="E19" s="63">
        <f t="shared" si="1"/>
        <v>1</v>
      </c>
      <c r="F19" s="63" t="s">
        <v>401</v>
      </c>
      <c r="G19" s="63" t="s">
        <v>410</v>
      </c>
      <c r="H19" s="18"/>
      <c r="I19" s="5"/>
      <c r="J19" s="5"/>
      <c r="K19" s="5"/>
      <c r="L19" s="31"/>
      <c r="M19" s="31"/>
      <c r="N19" s="31"/>
      <c r="O19" s="5"/>
      <c r="P19" s="3"/>
      <c r="Q19" s="3"/>
      <c r="R19" s="3"/>
      <c r="S19" s="3"/>
      <c r="T19" s="3"/>
      <c r="U19" s="3"/>
      <c r="V19" s="3"/>
      <c r="W19" s="3"/>
      <c r="X19" s="3"/>
      <c r="Y19" s="3"/>
      <c r="Z19" s="3"/>
      <c r="AA19" s="3"/>
      <c r="AB19" s="3"/>
      <c r="AC19" s="3"/>
      <c r="AD19" s="3"/>
      <c r="AE19" s="3"/>
      <c r="AF19" s="3"/>
      <c r="AG19" s="3"/>
      <c r="AH19" s="3"/>
      <c r="AI19" s="3"/>
      <c r="AJ19" s="3"/>
    </row>
    <row r="20" spans="1:36">
      <c r="A20" s="14" t="str">
        <f>IF(Collar!$A$2="","",IF(B20="","",Collar!$A$2))</f>
        <v>Murphy</v>
      </c>
      <c r="B20" s="62" t="s">
        <v>346</v>
      </c>
      <c r="C20" s="63">
        <v>149</v>
      </c>
      <c r="D20" s="63">
        <v>150</v>
      </c>
      <c r="E20" s="63">
        <f t="shared" si="1"/>
        <v>1</v>
      </c>
      <c r="F20" s="63" t="s">
        <v>401</v>
      </c>
      <c r="G20" s="63" t="s">
        <v>411</v>
      </c>
      <c r="H20" s="18"/>
      <c r="I20" s="5"/>
      <c r="J20" s="5"/>
      <c r="K20" s="5"/>
      <c r="L20" s="31"/>
      <c r="M20" s="31"/>
      <c r="N20" s="31"/>
      <c r="O20" s="5"/>
      <c r="P20" s="3"/>
      <c r="Q20" s="3"/>
      <c r="R20" s="3"/>
      <c r="S20" s="3"/>
      <c r="T20" s="3"/>
      <c r="U20" s="3"/>
      <c r="V20" s="3"/>
      <c r="W20" s="3"/>
      <c r="X20" s="3"/>
      <c r="Y20" s="3"/>
      <c r="Z20" s="3"/>
      <c r="AA20" s="3"/>
      <c r="AB20" s="3"/>
      <c r="AC20" s="3"/>
      <c r="AD20" s="3"/>
      <c r="AE20" s="3"/>
      <c r="AF20" s="3"/>
      <c r="AG20" s="3"/>
      <c r="AH20" s="3"/>
      <c r="AI20" s="3"/>
      <c r="AJ20" s="3"/>
    </row>
    <row r="21" spans="1:36">
      <c r="A21" s="14" t="str">
        <f>IF(Collar!$A$2="","",IF(B21="","",Collar!$A$2))</f>
        <v>Murphy</v>
      </c>
      <c r="B21" s="62" t="s">
        <v>346</v>
      </c>
      <c r="C21" s="63">
        <v>159</v>
      </c>
      <c r="D21" s="63">
        <v>160</v>
      </c>
      <c r="E21" s="63">
        <f t="shared" si="1"/>
        <v>1</v>
      </c>
      <c r="F21" s="63" t="s">
        <v>401</v>
      </c>
      <c r="G21" s="63" t="s">
        <v>412</v>
      </c>
      <c r="H21" s="18"/>
      <c r="I21" s="5"/>
      <c r="J21" s="5"/>
      <c r="K21" s="5"/>
      <c r="L21" s="31"/>
      <c r="M21" s="31"/>
      <c r="N21" s="31"/>
      <c r="O21" s="5"/>
      <c r="P21" s="3"/>
      <c r="Q21" s="3"/>
      <c r="R21" s="3"/>
      <c r="S21" s="3"/>
      <c r="T21" s="3"/>
      <c r="U21" s="3"/>
      <c r="V21" s="3"/>
      <c r="W21" s="3"/>
      <c r="X21" s="3"/>
      <c r="Y21" s="3"/>
      <c r="Z21" s="3"/>
      <c r="AA21" s="3"/>
      <c r="AB21" s="3"/>
      <c r="AC21" s="3"/>
      <c r="AD21" s="3"/>
      <c r="AE21" s="3"/>
      <c r="AF21" s="3"/>
      <c r="AG21" s="3"/>
      <c r="AH21" s="3"/>
      <c r="AI21" s="3"/>
      <c r="AJ21" s="3"/>
    </row>
    <row r="22" spans="1:36">
      <c r="A22" s="14" t="str">
        <f>IF(Collar!$A$2="","",IF(B22="","",Collar!$A$2))</f>
        <v>Murphy</v>
      </c>
      <c r="B22" s="62" t="s">
        <v>346</v>
      </c>
      <c r="C22" s="63">
        <v>169</v>
      </c>
      <c r="D22" s="63">
        <v>170</v>
      </c>
      <c r="E22" s="63">
        <f t="shared" si="1"/>
        <v>1</v>
      </c>
      <c r="F22" s="63" t="s">
        <v>401</v>
      </c>
      <c r="G22" s="63" t="s">
        <v>413</v>
      </c>
      <c r="H22" s="18"/>
      <c r="I22" s="5"/>
      <c r="J22" s="5"/>
      <c r="K22" s="5"/>
      <c r="L22" s="31"/>
      <c r="M22" s="31"/>
      <c r="N22" s="31"/>
      <c r="O22" s="5"/>
      <c r="P22" s="3"/>
      <c r="Q22" s="3"/>
      <c r="R22" s="3"/>
      <c r="S22" s="3"/>
      <c r="T22" s="3"/>
      <c r="U22" s="3"/>
      <c r="V22" s="3"/>
      <c r="W22" s="3"/>
      <c r="X22" s="3"/>
      <c r="Y22" s="3"/>
      <c r="Z22" s="3"/>
      <c r="AA22" s="3"/>
      <c r="AB22" s="3"/>
      <c r="AC22" s="3"/>
      <c r="AD22" s="3"/>
      <c r="AE22" s="3"/>
      <c r="AF22" s="3"/>
      <c r="AG22" s="3"/>
      <c r="AH22" s="3"/>
      <c r="AI22" s="3"/>
      <c r="AJ22" s="3"/>
    </row>
    <row r="23" spans="1:36">
      <c r="A23" s="14" t="str">
        <f>IF(Collar!$A$2="","",IF(B23="","",Collar!$A$2))</f>
        <v>Murphy</v>
      </c>
      <c r="B23" s="62" t="s">
        <v>346</v>
      </c>
      <c r="C23" s="63">
        <v>179</v>
      </c>
      <c r="D23" s="63">
        <v>180</v>
      </c>
      <c r="E23" s="63">
        <f t="shared" si="1"/>
        <v>1</v>
      </c>
      <c r="F23" s="63" t="s">
        <v>401</v>
      </c>
      <c r="G23" s="63" t="s">
        <v>414</v>
      </c>
      <c r="H23" s="18"/>
      <c r="I23" s="5"/>
      <c r="J23" s="5"/>
      <c r="K23" s="5"/>
      <c r="L23" s="31"/>
      <c r="M23" s="31"/>
      <c r="N23" s="31"/>
      <c r="O23" s="5"/>
      <c r="P23" s="3"/>
      <c r="Q23" s="3"/>
      <c r="R23" s="3"/>
      <c r="S23" s="3"/>
      <c r="T23" s="3"/>
      <c r="U23" s="3"/>
      <c r="V23" s="3"/>
      <c r="W23" s="3"/>
      <c r="X23" s="3"/>
      <c r="Y23" s="3"/>
      <c r="Z23" s="3"/>
      <c r="AA23" s="3"/>
      <c r="AB23" s="3"/>
      <c r="AC23" s="3"/>
      <c r="AD23" s="3"/>
      <c r="AE23" s="3"/>
      <c r="AF23" s="3"/>
      <c r="AG23" s="3"/>
      <c r="AH23" s="3"/>
      <c r="AI23" s="3"/>
      <c r="AJ23" s="3"/>
    </row>
    <row r="24" spans="1:36">
      <c r="A24" s="14"/>
      <c r="B24" s="14"/>
      <c r="C24" s="33"/>
      <c r="D24" s="31"/>
      <c r="E24" s="32"/>
      <c r="F24" s="5"/>
      <c r="G24" s="33"/>
      <c r="H24" s="18"/>
      <c r="I24" s="5"/>
      <c r="J24" s="5"/>
      <c r="K24" s="5"/>
      <c r="L24" s="31"/>
      <c r="M24" s="31"/>
      <c r="N24" s="31"/>
      <c r="O24" s="5"/>
      <c r="P24" s="3"/>
      <c r="Q24" s="3"/>
      <c r="R24" s="3"/>
      <c r="S24" s="3"/>
      <c r="T24" s="3"/>
      <c r="U24" s="3"/>
      <c r="V24" s="3"/>
      <c r="W24" s="3"/>
      <c r="X24" s="3"/>
      <c r="Y24" s="3"/>
      <c r="Z24" s="3"/>
      <c r="AA24" s="3"/>
      <c r="AB24" s="3"/>
      <c r="AC24" s="3"/>
      <c r="AD24" s="3"/>
      <c r="AE24" s="3"/>
      <c r="AF24" s="3"/>
      <c r="AG24" s="3"/>
      <c r="AH24" s="3"/>
      <c r="AI24" s="3"/>
      <c r="AJ24" s="3"/>
    </row>
    <row r="25" spans="1:36">
      <c r="A25" s="14" t="str">
        <f>IF(Collar!$A$2="","",IF(B25="","",Collar!$A$2))</f>
        <v/>
      </c>
      <c r="B25" s="14" t="str">
        <f>IF(Collar!$A$2="","",IF(C25="","",Collar!$B$2))</f>
        <v/>
      </c>
      <c r="C25" s="33" t="str">
        <f t="shared" ref="C5:C66" si="2">IF(D24 &gt;0,D24,"")</f>
        <v/>
      </c>
      <c r="D25" s="31"/>
      <c r="E25" s="32" t="str">
        <f t="shared" ref="E2:E65" si="3">IF(D25="","",(IF(B25="","",D25-C25)))</f>
        <v/>
      </c>
      <c r="F25" s="5"/>
      <c r="G25" s="33" t="str">
        <f t="shared" ref="G4:G67" si="4">IF(D25="","",(IF(G24="","",LEFT(G24,3)&amp;RIGHT((1&amp;MID(G24,4,5))*1+1,5))))</f>
        <v/>
      </c>
      <c r="H25" s="18"/>
      <c r="I25" s="5"/>
      <c r="J25" s="5"/>
      <c r="K25" s="5"/>
      <c r="L25" s="31"/>
      <c r="M25" s="31"/>
      <c r="N25" s="31"/>
      <c r="O25" s="5"/>
      <c r="P25" s="3"/>
      <c r="Q25" s="3"/>
      <c r="R25" s="3"/>
      <c r="S25" s="3"/>
      <c r="T25" s="3"/>
      <c r="U25" s="3"/>
      <c r="V25" s="3"/>
      <c r="W25" s="3"/>
      <c r="X25" s="3"/>
      <c r="Y25" s="3"/>
      <c r="Z25" s="3"/>
      <c r="AA25" s="3"/>
      <c r="AB25" s="3"/>
      <c r="AC25" s="3"/>
      <c r="AD25" s="3"/>
      <c r="AE25" s="3"/>
      <c r="AF25" s="3"/>
      <c r="AG25" s="3"/>
      <c r="AH25" s="3"/>
      <c r="AI25" s="3"/>
      <c r="AJ25" s="3"/>
    </row>
    <row r="26" spans="1:36">
      <c r="A26" s="14" t="str">
        <f>IF(Collar!$A$2="","",IF(B26="","",Collar!$A$2))</f>
        <v/>
      </c>
      <c r="B26" s="14" t="str">
        <f>IF(Collar!$A$2="","",IF(C26="","",Collar!$B$2))</f>
        <v/>
      </c>
      <c r="C26" s="33" t="str">
        <f t="shared" si="2"/>
        <v/>
      </c>
      <c r="D26" s="31"/>
      <c r="E26" s="32" t="str">
        <f t="shared" si="3"/>
        <v/>
      </c>
      <c r="F26" s="5"/>
      <c r="G26" s="33" t="str">
        <f t="shared" si="4"/>
        <v/>
      </c>
      <c r="H26" s="18"/>
      <c r="I26" s="5"/>
      <c r="J26" s="5"/>
      <c r="K26" s="5"/>
      <c r="L26" s="31"/>
      <c r="M26" s="31"/>
      <c r="N26" s="31"/>
      <c r="O26" s="5"/>
      <c r="P26" s="3"/>
      <c r="Q26" s="3"/>
      <c r="R26" s="3"/>
      <c r="S26" s="3"/>
      <c r="T26" s="3"/>
      <c r="U26" s="3"/>
      <c r="V26" s="3"/>
      <c r="W26" s="3"/>
      <c r="X26" s="3"/>
      <c r="Y26" s="3"/>
      <c r="Z26" s="3"/>
      <c r="AA26" s="3"/>
      <c r="AB26" s="3"/>
      <c r="AC26" s="3"/>
      <c r="AD26" s="3"/>
      <c r="AE26" s="3"/>
      <c r="AF26" s="3"/>
      <c r="AG26" s="3"/>
      <c r="AH26" s="3"/>
      <c r="AI26" s="3"/>
      <c r="AJ26" s="3"/>
    </row>
    <row r="27" spans="1:36">
      <c r="A27" s="14" t="str">
        <f>IF(Collar!$A$2="","",IF(B27="","",Collar!$A$2))</f>
        <v/>
      </c>
      <c r="B27" s="14" t="str">
        <f>IF(Collar!$A$2="","",IF(C27="","",Collar!$B$2))</f>
        <v/>
      </c>
      <c r="C27" s="33" t="str">
        <f t="shared" si="2"/>
        <v/>
      </c>
      <c r="D27" s="31"/>
      <c r="E27" s="32" t="str">
        <f t="shared" si="3"/>
        <v/>
      </c>
      <c r="F27" s="5"/>
      <c r="G27" s="33" t="str">
        <f t="shared" si="4"/>
        <v/>
      </c>
      <c r="H27" s="18"/>
      <c r="I27" s="5"/>
      <c r="J27" s="5"/>
      <c r="K27" s="5"/>
      <c r="L27" s="31"/>
      <c r="M27" s="31"/>
      <c r="N27" s="31"/>
      <c r="O27" s="5"/>
      <c r="P27" s="3"/>
      <c r="Q27" s="3"/>
      <c r="R27" s="3"/>
      <c r="S27" s="3"/>
      <c r="T27" s="3"/>
      <c r="U27" s="3"/>
      <c r="V27" s="3"/>
      <c r="W27" s="3"/>
      <c r="X27" s="3"/>
      <c r="Y27" s="3"/>
      <c r="Z27" s="3"/>
      <c r="AA27" s="3"/>
      <c r="AB27" s="3"/>
      <c r="AC27" s="3"/>
      <c r="AD27" s="3"/>
      <c r="AE27" s="3"/>
      <c r="AF27" s="3"/>
      <c r="AG27" s="3"/>
      <c r="AH27" s="3"/>
      <c r="AI27" s="3"/>
      <c r="AJ27" s="3"/>
    </row>
    <row r="28" spans="1:36">
      <c r="A28" s="14" t="str">
        <f>IF(Collar!$A$2="","",IF(B28="","",Collar!$A$2))</f>
        <v/>
      </c>
      <c r="B28" s="14" t="str">
        <f>IF(Collar!$A$2="","",IF(C28="","",Collar!$B$2))</f>
        <v/>
      </c>
      <c r="C28" s="33" t="str">
        <f t="shared" si="2"/>
        <v/>
      </c>
      <c r="D28" s="31"/>
      <c r="E28" s="32" t="str">
        <f t="shared" si="3"/>
        <v/>
      </c>
      <c r="F28" s="5"/>
      <c r="G28" s="33" t="str">
        <f t="shared" si="4"/>
        <v/>
      </c>
      <c r="H28" s="18"/>
      <c r="I28" s="5"/>
      <c r="J28" s="5"/>
      <c r="K28" s="5"/>
      <c r="L28" s="31"/>
      <c r="M28" s="31"/>
      <c r="N28" s="31"/>
      <c r="O28" s="5"/>
      <c r="P28" s="3"/>
      <c r="Q28" s="3"/>
      <c r="R28" s="3"/>
      <c r="S28" s="3"/>
      <c r="T28" s="3"/>
      <c r="U28" s="3"/>
      <c r="V28" s="3"/>
      <c r="W28" s="3"/>
      <c r="X28" s="3"/>
      <c r="Y28" s="3"/>
      <c r="Z28" s="3"/>
      <c r="AA28" s="3"/>
      <c r="AB28" s="3"/>
      <c r="AC28" s="3"/>
      <c r="AD28" s="3"/>
      <c r="AE28" s="3"/>
      <c r="AF28" s="3"/>
      <c r="AG28" s="3"/>
      <c r="AH28" s="3"/>
      <c r="AI28" s="3"/>
      <c r="AJ28" s="3"/>
    </row>
    <row r="29" spans="1:36">
      <c r="A29" s="14" t="str">
        <f>IF(Collar!$A$2="","",IF(B29="","",Collar!$A$2))</f>
        <v/>
      </c>
      <c r="B29" s="14" t="str">
        <f>IF(Collar!$A$2="","",IF(C29="","",Collar!$B$2))</f>
        <v/>
      </c>
      <c r="C29" s="33" t="str">
        <f t="shared" si="2"/>
        <v/>
      </c>
      <c r="D29" s="31"/>
      <c r="E29" s="32" t="str">
        <f t="shared" si="3"/>
        <v/>
      </c>
      <c r="F29" s="5"/>
      <c r="G29" s="33" t="str">
        <f t="shared" si="4"/>
        <v/>
      </c>
      <c r="H29" s="18"/>
      <c r="I29" s="5"/>
      <c r="J29" s="5"/>
      <c r="K29" s="5"/>
      <c r="L29" s="31"/>
      <c r="M29" s="31"/>
      <c r="N29" s="31"/>
      <c r="O29" s="5"/>
      <c r="P29" s="3"/>
      <c r="Q29" s="3"/>
      <c r="R29" s="3"/>
      <c r="S29" s="3"/>
      <c r="T29" s="3"/>
      <c r="U29" s="3"/>
      <c r="V29" s="3"/>
      <c r="W29" s="3"/>
      <c r="X29" s="3"/>
      <c r="Y29" s="3"/>
      <c r="Z29" s="3"/>
      <c r="AA29" s="3"/>
      <c r="AB29" s="3"/>
      <c r="AC29" s="3"/>
      <c r="AD29" s="3"/>
      <c r="AE29" s="3"/>
      <c r="AF29" s="3"/>
      <c r="AG29" s="3"/>
      <c r="AH29" s="3"/>
      <c r="AI29" s="3"/>
      <c r="AJ29" s="3"/>
    </row>
    <row r="30" spans="1:36">
      <c r="A30" s="14" t="str">
        <f>IF(Collar!$A$2="","",IF(B30="","",Collar!$A$2))</f>
        <v/>
      </c>
      <c r="B30" s="14" t="str">
        <f>IF(Collar!$A$2="","",IF(C30="","",Collar!$B$2))</f>
        <v/>
      </c>
      <c r="C30" s="33" t="str">
        <f t="shared" si="2"/>
        <v/>
      </c>
      <c r="D30" s="31"/>
      <c r="E30" s="32" t="str">
        <f t="shared" si="3"/>
        <v/>
      </c>
      <c r="F30" s="5"/>
      <c r="G30" s="33" t="str">
        <f t="shared" si="4"/>
        <v/>
      </c>
      <c r="H30" s="18"/>
      <c r="I30" s="5"/>
      <c r="J30" s="5"/>
      <c r="K30" s="5"/>
      <c r="L30" s="31"/>
      <c r="M30" s="31"/>
      <c r="N30" s="31"/>
      <c r="O30" s="5"/>
      <c r="P30" s="3"/>
      <c r="Q30" s="3"/>
      <c r="R30" s="3"/>
      <c r="S30" s="3"/>
      <c r="T30" s="3"/>
      <c r="U30" s="3"/>
      <c r="V30" s="3"/>
      <c r="W30" s="3"/>
      <c r="X30" s="3"/>
      <c r="Y30" s="3"/>
      <c r="Z30" s="3"/>
      <c r="AA30" s="3"/>
      <c r="AB30" s="3"/>
      <c r="AC30" s="3"/>
      <c r="AD30" s="3"/>
      <c r="AE30" s="3"/>
      <c r="AF30" s="3"/>
      <c r="AG30" s="3"/>
      <c r="AH30" s="3"/>
      <c r="AI30" s="3"/>
      <c r="AJ30" s="3"/>
    </row>
    <row r="31" spans="1:36">
      <c r="A31" s="14" t="str">
        <f>IF(Collar!$A$2="","",IF(B31="","",Collar!$A$2))</f>
        <v/>
      </c>
      <c r="B31" s="14" t="str">
        <f>IF(Collar!$A$2="","",IF(C31="","",Collar!$B$2))</f>
        <v/>
      </c>
      <c r="C31" s="33" t="str">
        <f t="shared" si="2"/>
        <v/>
      </c>
      <c r="D31" s="31"/>
      <c r="E31" s="32" t="str">
        <f t="shared" si="3"/>
        <v/>
      </c>
      <c r="F31" s="5"/>
      <c r="G31" s="33" t="str">
        <f t="shared" si="4"/>
        <v/>
      </c>
      <c r="H31" s="18"/>
      <c r="I31" s="5"/>
      <c r="J31" s="5"/>
      <c r="K31" s="5"/>
      <c r="L31" s="31"/>
      <c r="M31" s="31"/>
      <c r="N31" s="31"/>
      <c r="O31" s="5"/>
      <c r="P31" s="3"/>
      <c r="Q31" s="3"/>
      <c r="R31" s="3"/>
      <c r="S31" s="3"/>
      <c r="T31" s="3"/>
      <c r="U31" s="3"/>
      <c r="V31" s="3"/>
      <c r="W31" s="3"/>
      <c r="X31" s="3"/>
      <c r="Y31" s="3"/>
      <c r="Z31" s="3"/>
      <c r="AA31" s="3"/>
      <c r="AB31" s="3"/>
      <c r="AC31" s="3"/>
      <c r="AD31" s="3"/>
      <c r="AE31" s="3"/>
      <c r="AF31" s="3"/>
      <c r="AG31" s="3"/>
      <c r="AH31" s="3"/>
      <c r="AI31" s="3"/>
      <c r="AJ31" s="3"/>
    </row>
    <row r="32" spans="1:36">
      <c r="A32" s="14" t="str">
        <f>IF(Collar!$A$2="","",IF(B32="","",Collar!$A$2))</f>
        <v/>
      </c>
      <c r="B32" s="14" t="str">
        <f>IF(Collar!$A$2="","",IF(C32="","",Collar!$B$2))</f>
        <v/>
      </c>
      <c r="C32" s="33" t="str">
        <f t="shared" si="2"/>
        <v/>
      </c>
      <c r="D32" s="31"/>
      <c r="E32" s="32" t="str">
        <f t="shared" si="3"/>
        <v/>
      </c>
      <c r="F32" s="5"/>
      <c r="G32" s="33" t="str">
        <f t="shared" si="4"/>
        <v/>
      </c>
      <c r="H32" s="18"/>
      <c r="I32" s="5"/>
      <c r="J32" s="5"/>
      <c r="K32" s="5"/>
      <c r="L32" s="31"/>
      <c r="M32" s="31"/>
      <c r="N32" s="31"/>
      <c r="O32" s="5"/>
      <c r="P32" s="3"/>
      <c r="Q32" s="3"/>
      <c r="R32" s="3"/>
      <c r="S32" s="3"/>
      <c r="T32" s="3"/>
      <c r="U32" s="3"/>
      <c r="V32" s="3"/>
      <c r="W32" s="3"/>
      <c r="X32" s="3"/>
      <c r="Y32" s="3"/>
      <c r="Z32" s="3"/>
      <c r="AA32" s="3"/>
      <c r="AB32" s="3"/>
      <c r="AC32" s="3"/>
      <c r="AD32" s="3"/>
      <c r="AE32" s="3"/>
      <c r="AF32" s="3"/>
      <c r="AG32" s="3"/>
      <c r="AH32" s="3"/>
      <c r="AI32" s="3"/>
      <c r="AJ32" s="3"/>
    </row>
    <row r="33" spans="1:36">
      <c r="A33" s="14" t="str">
        <f>IF(Collar!$A$2="","",IF(B33="","",Collar!$A$2))</f>
        <v/>
      </c>
      <c r="B33" s="14" t="str">
        <f>IF(Collar!$A$2="","",IF(C33="","",Collar!$B$2))</f>
        <v/>
      </c>
      <c r="C33" s="33" t="str">
        <f t="shared" si="2"/>
        <v/>
      </c>
      <c r="D33" s="31"/>
      <c r="E33" s="32" t="str">
        <f t="shared" si="3"/>
        <v/>
      </c>
      <c r="F33" s="5"/>
      <c r="G33" s="33" t="str">
        <f t="shared" si="4"/>
        <v/>
      </c>
      <c r="H33" s="18"/>
      <c r="I33" s="5"/>
      <c r="J33" s="5"/>
      <c r="K33" s="5"/>
      <c r="L33" s="31"/>
      <c r="M33" s="31"/>
      <c r="N33" s="31"/>
      <c r="O33" s="5"/>
      <c r="P33" s="3"/>
      <c r="Q33" s="3"/>
      <c r="R33" s="3"/>
      <c r="S33" s="3"/>
      <c r="T33" s="3"/>
      <c r="U33" s="3"/>
      <c r="V33" s="3"/>
      <c r="W33" s="3"/>
      <c r="X33" s="3"/>
      <c r="Y33" s="3"/>
      <c r="Z33" s="3"/>
      <c r="AA33" s="3"/>
      <c r="AB33" s="3"/>
      <c r="AC33" s="3"/>
      <c r="AD33" s="3"/>
      <c r="AE33" s="3"/>
      <c r="AF33" s="3"/>
      <c r="AG33" s="3"/>
      <c r="AH33" s="3"/>
      <c r="AI33" s="3"/>
      <c r="AJ33" s="3"/>
    </row>
    <row r="34" spans="1:36">
      <c r="A34" s="14" t="str">
        <f>IF(Collar!$A$2="","",IF(B34="","",Collar!$A$2))</f>
        <v/>
      </c>
      <c r="B34" s="14" t="str">
        <f>IF(Collar!$A$2="","",IF(C34="","",Collar!$B$2))</f>
        <v/>
      </c>
      <c r="C34" s="33" t="str">
        <f t="shared" si="2"/>
        <v/>
      </c>
      <c r="D34" s="31"/>
      <c r="E34" s="32" t="str">
        <f t="shared" si="3"/>
        <v/>
      </c>
      <c r="F34" s="5"/>
      <c r="G34" s="33" t="str">
        <f t="shared" si="4"/>
        <v/>
      </c>
      <c r="H34" s="18"/>
      <c r="I34" s="5"/>
      <c r="J34" s="5"/>
      <c r="K34" s="5"/>
      <c r="L34" s="31"/>
      <c r="M34" s="31"/>
      <c r="N34" s="31"/>
      <c r="O34" s="5"/>
      <c r="P34" s="3"/>
      <c r="Q34" s="3"/>
      <c r="R34" s="3"/>
      <c r="S34" s="3"/>
      <c r="T34" s="3"/>
      <c r="U34" s="3"/>
      <c r="V34" s="3"/>
      <c r="W34" s="3"/>
      <c r="X34" s="3"/>
      <c r="Y34" s="3"/>
      <c r="Z34" s="3"/>
      <c r="AA34" s="3"/>
    </row>
    <row r="35" spans="1:36">
      <c r="A35" s="14" t="str">
        <f>IF(Collar!$A$2="","",IF(B35="","",Collar!$A$2))</f>
        <v/>
      </c>
      <c r="B35" s="14" t="str">
        <f>IF(Collar!$A$2="","",IF(C35="","",Collar!$B$2))</f>
        <v/>
      </c>
      <c r="C35" s="33" t="str">
        <f t="shared" si="2"/>
        <v/>
      </c>
      <c r="D35" s="31"/>
      <c r="E35" s="32" t="str">
        <f t="shared" si="3"/>
        <v/>
      </c>
      <c r="F35" s="5"/>
      <c r="G35" s="33" t="str">
        <f t="shared" si="4"/>
        <v/>
      </c>
      <c r="H35" s="18"/>
      <c r="I35" s="5"/>
      <c r="J35" s="5"/>
      <c r="K35" s="5"/>
      <c r="L35" s="31"/>
      <c r="M35" s="31"/>
      <c r="N35" s="31"/>
      <c r="O35" s="5"/>
      <c r="P35" s="3"/>
      <c r="Q35" s="3"/>
      <c r="R35" s="3"/>
      <c r="S35" s="3"/>
      <c r="T35" s="3"/>
      <c r="U35" s="3"/>
      <c r="V35" s="3"/>
      <c r="W35" s="3"/>
      <c r="X35" s="3"/>
      <c r="Y35" s="3"/>
      <c r="Z35" s="3"/>
      <c r="AA35" s="3"/>
    </row>
    <row r="36" spans="1:36">
      <c r="A36" s="14" t="str">
        <f>IF(Collar!$A$2="","",IF(B36="","",Collar!$A$2))</f>
        <v/>
      </c>
      <c r="B36" s="14" t="str">
        <f>IF(Collar!$A$2="","",IF(C36="","",Collar!$B$2))</f>
        <v/>
      </c>
      <c r="C36" s="33" t="str">
        <f t="shared" si="2"/>
        <v/>
      </c>
      <c r="D36" s="31"/>
      <c r="E36" s="32" t="str">
        <f t="shared" si="3"/>
        <v/>
      </c>
      <c r="F36" s="5"/>
      <c r="G36" s="33" t="str">
        <f t="shared" si="4"/>
        <v/>
      </c>
      <c r="H36" s="18"/>
      <c r="I36" s="5"/>
      <c r="J36" s="5"/>
      <c r="K36" s="5"/>
      <c r="L36" s="31"/>
      <c r="M36" s="31"/>
      <c r="N36" s="31"/>
      <c r="O36" s="5"/>
      <c r="P36" s="3"/>
      <c r="Q36" s="3"/>
      <c r="R36" s="3"/>
      <c r="S36" s="3"/>
      <c r="T36" s="3"/>
      <c r="U36" s="3"/>
      <c r="V36" s="3"/>
      <c r="W36" s="3"/>
      <c r="X36" s="3"/>
      <c r="Y36" s="3"/>
      <c r="Z36" s="3"/>
      <c r="AA36" s="3"/>
    </row>
    <row r="37" spans="1:36">
      <c r="A37" s="14" t="str">
        <f>IF(Collar!$A$2="","",IF(B37="","",Collar!$A$2))</f>
        <v/>
      </c>
      <c r="B37" s="14" t="str">
        <f>IF(Collar!$A$2="","",IF(C37="","",Collar!$B$2))</f>
        <v/>
      </c>
      <c r="C37" s="33" t="str">
        <f t="shared" si="2"/>
        <v/>
      </c>
      <c r="D37" s="31"/>
      <c r="E37" s="32" t="str">
        <f t="shared" si="3"/>
        <v/>
      </c>
      <c r="F37" s="5"/>
      <c r="G37" s="33" t="str">
        <f t="shared" si="4"/>
        <v/>
      </c>
      <c r="H37" s="18"/>
      <c r="I37" s="5"/>
      <c r="J37" s="5"/>
      <c r="K37" s="5"/>
      <c r="L37" s="31"/>
      <c r="M37" s="31"/>
      <c r="N37" s="31"/>
      <c r="O37" s="5"/>
      <c r="P37" s="3"/>
      <c r="Q37" s="3"/>
      <c r="R37" s="3"/>
      <c r="S37" s="3"/>
      <c r="T37" s="3"/>
      <c r="U37" s="3"/>
      <c r="V37" s="3"/>
      <c r="W37" s="3"/>
      <c r="X37" s="3"/>
      <c r="Y37" s="3"/>
      <c r="Z37" s="3"/>
      <c r="AA37" s="3"/>
    </row>
    <row r="38" spans="1:36">
      <c r="A38" s="14" t="str">
        <f>IF(Collar!$A$2="","",IF(B38="","",Collar!$A$2))</f>
        <v/>
      </c>
      <c r="B38" s="14" t="str">
        <f>IF(Collar!$A$2="","",IF(C38="","",Collar!$B$2))</f>
        <v/>
      </c>
      <c r="C38" s="33" t="str">
        <f t="shared" si="2"/>
        <v/>
      </c>
      <c r="D38" s="31"/>
      <c r="E38" s="32" t="str">
        <f t="shared" si="3"/>
        <v/>
      </c>
      <c r="F38" s="5"/>
      <c r="G38" s="33" t="str">
        <f t="shared" si="4"/>
        <v/>
      </c>
      <c r="H38" s="18"/>
      <c r="I38" s="5"/>
      <c r="J38" s="5"/>
      <c r="K38" s="5"/>
      <c r="L38" s="31"/>
      <c r="M38" s="31"/>
      <c r="N38" s="31"/>
      <c r="O38" s="5"/>
      <c r="P38" s="3"/>
      <c r="Q38" s="3"/>
      <c r="R38" s="3"/>
      <c r="S38" s="3"/>
      <c r="T38" s="3"/>
      <c r="U38" s="3"/>
      <c r="V38" s="3"/>
      <c r="W38" s="3"/>
      <c r="X38" s="3"/>
      <c r="Y38" s="3"/>
      <c r="Z38" s="3"/>
      <c r="AA38" s="3"/>
    </row>
    <row r="39" spans="1:36">
      <c r="A39" s="14" t="str">
        <f>IF(Collar!$A$2="","",IF(B39="","",Collar!$A$2))</f>
        <v/>
      </c>
      <c r="B39" s="14" t="str">
        <f>IF(Collar!$A$2="","",IF(C39="","",Collar!$B$2))</f>
        <v/>
      </c>
      <c r="C39" s="33" t="str">
        <f t="shared" si="2"/>
        <v/>
      </c>
      <c r="D39" s="31"/>
      <c r="E39" s="32" t="str">
        <f t="shared" si="3"/>
        <v/>
      </c>
      <c r="F39" s="5"/>
      <c r="G39" s="33" t="str">
        <f t="shared" si="4"/>
        <v/>
      </c>
      <c r="H39" s="18"/>
      <c r="I39" s="5"/>
      <c r="J39" s="5"/>
      <c r="K39" s="5"/>
      <c r="L39" s="31"/>
      <c r="M39" s="31"/>
      <c r="N39" s="31"/>
      <c r="O39" s="5"/>
      <c r="P39" s="3"/>
      <c r="Q39" s="3"/>
      <c r="R39" s="3"/>
      <c r="S39" s="3"/>
      <c r="T39" s="3"/>
      <c r="U39" s="3"/>
      <c r="V39" s="3"/>
      <c r="W39" s="3"/>
      <c r="X39" s="3"/>
      <c r="Y39" s="3"/>
      <c r="Z39" s="3"/>
      <c r="AA39" s="3"/>
    </row>
    <row r="40" spans="1:36">
      <c r="A40" s="14" t="str">
        <f>IF(Collar!$A$2="","",IF(B40="","",Collar!$A$2))</f>
        <v/>
      </c>
      <c r="B40" s="14" t="str">
        <f>IF(Collar!$A$2="","",IF(C40="","",Collar!$B$2))</f>
        <v/>
      </c>
      <c r="C40" s="33" t="str">
        <f t="shared" si="2"/>
        <v/>
      </c>
      <c r="D40" s="31"/>
      <c r="E40" s="32" t="str">
        <f t="shared" si="3"/>
        <v/>
      </c>
      <c r="F40" s="5"/>
      <c r="G40" s="33" t="str">
        <f t="shared" si="4"/>
        <v/>
      </c>
      <c r="H40" s="18"/>
      <c r="I40" s="5"/>
      <c r="J40" s="5"/>
      <c r="K40" s="5"/>
      <c r="L40" s="31"/>
      <c r="M40" s="31"/>
      <c r="N40" s="31"/>
      <c r="O40" s="5"/>
      <c r="P40" s="3"/>
      <c r="Q40" s="3"/>
      <c r="R40" s="3"/>
      <c r="S40" s="3"/>
      <c r="T40" s="3"/>
      <c r="U40" s="3"/>
      <c r="V40" s="3"/>
      <c r="W40" s="3"/>
      <c r="X40" s="3"/>
      <c r="Y40" s="3"/>
      <c r="Z40" s="3"/>
      <c r="AA40" s="3"/>
    </row>
    <row r="41" spans="1:36">
      <c r="A41" s="14" t="str">
        <f>IF(Collar!$A$2="","",IF(B41="","",Collar!$A$2))</f>
        <v/>
      </c>
      <c r="B41" s="14" t="str">
        <f>IF(Collar!$A$2="","",IF(C41="","",Collar!$B$2))</f>
        <v/>
      </c>
      <c r="C41" s="33" t="str">
        <f t="shared" si="2"/>
        <v/>
      </c>
      <c r="D41" s="31"/>
      <c r="E41" s="32" t="str">
        <f t="shared" si="3"/>
        <v/>
      </c>
      <c r="F41" s="5"/>
      <c r="G41" s="33" t="str">
        <f t="shared" si="4"/>
        <v/>
      </c>
      <c r="H41" s="18"/>
      <c r="I41" s="5"/>
      <c r="J41" s="5"/>
      <c r="K41" s="5"/>
      <c r="L41" s="31"/>
      <c r="M41" s="31"/>
      <c r="N41" s="31"/>
      <c r="O41" s="5"/>
      <c r="P41" s="3"/>
      <c r="Q41" s="3"/>
      <c r="R41" s="3"/>
      <c r="S41" s="3"/>
      <c r="T41" s="3"/>
      <c r="U41" s="3"/>
      <c r="V41" s="3"/>
      <c r="W41" s="3"/>
      <c r="X41" s="3"/>
      <c r="Y41" s="3"/>
      <c r="Z41" s="3"/>
      <c r="AA41" s="3"/>
    </row>
    <row r="42" spans="1:36">
      <c r="A42" s="14" t="str">
        <f>IF(Collar!$A$2="","",IF(B42="","",Collar!$A$2))</f>
        <v/>
      </c>
      <c r="B42" s="14" t="str">
        <f>IF(Collar!$A$2="","",IF(C42="","",Collar!$B$2))</f>
        <v/>
      </c>
      <c r="C42" s="33" t="str">
        <f t="shared" si="2"/>
        <v/>
      </c>
      <c r="D42" s="31"/>
      <c r="E42" s="32" t="str">
        <f t="shared" si="3"/>
        <v/>
      </c>
      <c r="F42" s="5"/>
      <c r="G42" s="33" t="str">
        <f t="shared" si="4"/>
        <v/>
      </c>
      <c r="H42" s="18"/>
      <c r="I42" s="5"/>
      <c r="J42" s="5"/>
      <c r="K42" s="5"/>
      <c r="L42" s="31"/>
      <c r="M42" s="31"/>
      <c r="N42" s="31"/>
      <c r="O42" s="5"/>
      <c r="P42" s="3"/>
      <c r="Q42" s="3"/>
      <c r="R42" s="3"/>
      <c r="S42" s="3"/>
      <c r="T42" s="3"/>
      <c r="U42" s="3"/>
      <c r="V42" s="3"/>
      <c r="W42" s="3"/>
      <c r="X42" s="3"/>
      <c r="Y42" s="3"/>
      <c r="Z42" s="3"/>
      <c r="AA42" s="3"/>
    </row>
    <row r="43" spans="1:36">
      <c r="A43" s="14" t="str">
        <f>IF(Collar!$A$2="","",IF(B43="","",Collar!$A$2))</f>
        <v/>
      </c>
      <c r="B43" s="14" t="str">
        <f>IF(Collar!$A$2="","",IF(C43="","",Collar!$B$2))</f>
        <v/>
      </c>
      <c r="C43" s="33" t="str">
        <f t="shared" si="2"/>
        <v/>
      </c>
      <c r="D43" s="31"/>
      <c r="E43" s="32" t="str">
        <f t="shared" si="3"/>
        <v/>
      </c>
      <c r="F43" s="5"/>
      <c r="G43" s="33" t="str">
        <f t="shared" si="4"/>
        <v/>
      </c>
      <c r="H43" s="18"/>
      <c r="I43" s="5"/>
      <c r="J43" s="5"/>
      <c r="K43" s="5"/>
      <c r="L43" s="31"/>
      <c r="M43" s="31"/>
      <c r="N43" s="31"/>
      <c r="O43" s="5"/>
      <c r="P43" s="3"/>
      <c r="Q43" s="3"/>
      <c r="R43" s="3"/>
      <c r="S43" s="3"/>
      <c r="T43" s="3"/>
      <c r="U43" s="3"/>
      <c r="V43" s="3"/>
      <c r="W43" s="3"/>
      <c r="X43" s="3"/>
      <c r="Y43" s="3"/>
      <c r="Z43" s="3"/>
      <c r="AA43" s="3"/>
    </row>
    <row r="44" spans="1:36">
      <c r="A44" s="14" t="str">
        <f>IF(Collar!$A$2="","",IF(B44="","",Collar!$A$2))</f>
        <v/>
      </c>
      <c r="B44" s="14" t="str">
        <f>IF(Collar!$A$2="","",IF(C44="","",Collar!$B$2))</f>
        <v/>
      </c>
      <c r="C44" s="33" t="str">
        <f t="shared" si="2"/>
        <v/>
      </c>
      <c r="D44" s="31"/>
      <c r="E44" s="32" t="str">
        <f t="shared" si="3"/>
        <v/>
      </c>
      <c r="F44" s="5"/>
      <c r="G44" s="33" t="str">
        <f t="shared" si="4"/>
        <v/>
      </c>
      <c r="H44" s="18"/>
      <c r="I44" s="5"/>
      <c r="J44" s="5"/>
      <c r="K44" s="5"/>
      <c r="L44" s="31"/>
      <c r="M44" s="31"/>
      <c r="N44" s="31"/>
      <c r="O44" s="5"/>
      <c r="P44" s="3"/>
      <c r="Q44" s="3"/>
      <c r="R44" s="3"/>
      <c r="S44" s="3"/>
      <c r="T44" s="3"/>
      <c r="U44" s="3"/>
      <c r="V44" s="3"/>
      <c r="W44" s="3"/>
      <c r="X44" s="3"/>
      <c r="Y44" s="3"/>
      <c r="Z44" s="3"/>
      <c r="AA44" s="3"/>
    </row>
    <row r="45" spans="1:36">
      <c r="A45" s="14" t="str">
        <f>IF(Collar!$A$2="","",IF(B45="","",Collar!$A$2))</f>
        <v/>
      </c>
      <c r="B45" s="14" t="str">
        <f>IF(Collar!$A$2="","",IF(C45="","",Collar!$B$2))</f>
        <v/>
      </c>
      <c r="C45" s="33" t="str">
        <f t="shared" si="2"/>
        <v/>
      </c>
      <c r="D45" s="31"/>
      <c r="E45" s="32" t="str">
        <f t="shared" si="3"/>
        <v/>
      </c>
      <c r="F45" s="5"/>
      <c r="G45" s="33" t="str">
        <f t="shared" si="4"/>
        <v/>
      </c>
      <c r="H45" s="18"/>
      <c r="I45" s="5"/>
      <c r="J45" s="5"/>
      <c r="K45" s="5"/>
      <c r="L45" s="31"/>
      <c r="M45" s="31"/>
      <c r="N45" s="31"/>
      <c r="O45" s="5"/>
      <c r="P45" s="3"/>
      <c r="Q45" s="3"/>
      <c r="R45" s="3"/>
      <c r="S45" s="3"/>
      <c r="T45" s="3"/>
      <c r="U45" s="3"/>
      <c r="V45" s="3"/>
      <c r="W45" s="3"/>
      <c r="X45" s="3"/>
      <c r="Y45" s="3"/>
      <c r="Z45" s="3"/>
      <c r="AA45" s="3"/>
    </row>
    <row r="46" spans="1:36">
      <c r="A46" s="14" t="str">
        <f>IF(Collar!$A$2="","",IF(B46="","",Collar!$A$2))</f>
        <v/>
      </c>
      <c r="B46" s="14" t="str">
        <f>IF(Collar!$A$2="","",IF(C46="","",Collar!$B$2))</f>
        <v/>
      </c>
      <c r="C46" s="33" t="str">
        <f t="shared" si="2"/>
        <v/>
      </c>
      <c r="D46" s="31"/>
      <c r="E46" s="32" t="str">
        <f t="shared" si="3"/>
        <v/>
      </c>
      <c r="F46" s="5"/>
      <c r="G46" s="33" t="str">
        <f t="shared" si="4"/>
        <v/>
      </c>
      <c r="H46" s="18"/>
      <c r="I46" s="5"/>
      <c r="J46" s="5"/>
      <c r="K46" s="5"/>
      <c r="L46" s="31"/>
      <c r="M46" s="31"/>
      <c r="N46" s="31"/>
      <c r="O46" s="5"/>
      <c r="P46" s="3"/>
      <c r="Q46" s="3"/>
      <c r="R46" s="3"/>
      <c r="S46" s="3"/>
      <c r="T46" s="3"/>
      <c r="U46" s="3"/>
      <c r="V46" s="3"/>
      <c r="W46" s="3"/>
      <c r="X46" s="3"/>
      <c r="Y46" s="3"/>
      <c r="Z46" s="3"/>
      <c r="AA46" s="3"/>
    </row>
    <row r="47" spans="1:36">
      <c r="A47" s="14" t="str">
        <f>IF(Collar!$A$2="","",IF(B47="","",Collar!$A$2))</f>
        <v/>
      </c>
      <c r="B47" s="14" t="str">
        <f>IF(Collar!$A$2="","",IF(C47="","",Collar!$B$2))</f>
        <v/>
      </c>
      <c r="C47" s="33" t="str">
        <f t="shared" si="2"/>
        <v/>
      </c>
      <c r="D47" s="31"/>
      <c r="E47" s="32" t="str">
        <f t="shared" si="3"/>
        <v/>
      </c>
      <c r="F47" s="5"/>
      <c r="G47" s="33" t="str">
        <f t="shared" si="4"/>
        <v/>
      </c>
      <c r="H47" s="18"/>
      <c r="I47" s="5"/>
      <c r="J47" s="5"/>
      <c r="K47" s="5"/>
      <c r="L47" s="31"/>
      <c r="M47" s="31"/>
      <c r="N47" s="31"/>
      <c r="O47" s="5"/>
      <c r="P47" s="3"/>
      <c r="Q47" s="3"/>
      <c r="R47" s="3"/>
      <c r="S47" s="3"/>
      <c r="T47" s="3"/>
      <c r="U47" s="3"/>
      <c r="V47" s="3"/>
      <c r="W47" s="3"/>
      <c r="X47" s="3"/>
      <c r="Y47" s="3"/>
      <c r="Z47" s="3"/>
      <c r="AA47" s="3"/>
    </row>
    <row r="48" spans="1:36">
      <c r="A48" s="14" t="str">
        <f>IF(Collar!$A$2="","",IF(B48="","",Collar!$A$2))</f>
        <v/>
      </c>
      <c r="B48" s="14" t="str">
        <f>IF(Collar!$A$2="","",IF(C48="","",Collar!$B$2))</f>
        <v/>
      </c>
      <c r="C48" s="33" t="str">
        <f t="shared" si="2"/>
        <v/>
      </c>
      <c r="D48" s="31"/>
      <c r="E48" s="32" t="str">
        <f t="shared" si="3"/>
        <v/>
      </c>
      <c r="F48" s="5"/>
      <c r="G48" s="33" t="str">
        <f t="shared" si="4"/>
        <v/>
      </c>
      <c r="H48" s="18"/>
      <c r="I48" s="5"/>
      <c r="J48" s="5"/>
      <c r="K48" s="5"/>
      <c r="L48" s="31"/>
      <c r="M48" s="31"/>
      <c r="N48" s="31"/>
      <c r="O48" s="5"/>
      <c r="P48" s="3"/>
      <c r="Q48" s="3"/>
      <c r="R48" s="3"/>
      <c r="S48" s="3"/>
      <c r="T48" s="3"/>
      <c r="U48" s="3"/>
      <c r="V48" s="3"/>
      <c r="W48" s="3"/>
      <c r="X48" s="3"/>
      <c r="Y48" s="3"/>
      <c r="Z48" s="3"/>
      <c r="AA48" s="3"/>
    </row>
    <row r="49" spans="1:27">
      <c r="A49" s="14" t="str">
        <f>IF(Collar!$A$2="","",IF(B49="","",Collar!$A$2))</f>
        <v/>
      </c>
      <c r="B49" s="14" t="str">
        <f>IF(Collar!$A$2="","",IF(C49="","",Collar!$B$2))</f>
        <v/>
      </c>
      <c r="C49" s="33" t="str">
        <f t="shared" si="2"/>
        <v/>
      </c>
      <c r="D49" s="31"/>
      <c r="E49" s="32" t="str">
        <f t="shared" si="3"/>
        <v/>
      </c>
      <c r="F49" s="5"/>
      <c r="G49" s="33" t="str">
        <f t="shared" si="4"/>
        <v/>
      </c>
      <c r="H49" s="18"/>
      <c r="I49" s="5"/>
      <c r="J49" s="5"/>
      <c r="K49" s="5"/>
      <c r="L49" s="31"/>
      <c r="M49" s="31"/>
      <c r="N49" s="31"/>
      <c r="O49" s="5"/>
      <c r="P49" s="3"/>
      <c r="Q49" s="3"/>
      <c r="R49" s="3"/>
      <c r="S49" s="3"/>
      <c r="T49" s="3"/>
      <c r="U49" s="3"/>
      <c r="V49" s="3"/>
      <c r="W49" s="3"/>
      <c r="X49" s="3"/>
      <c r="Y49" s="3"/>
      <c r="Z49" s="3"/>
      <c r="AA49" s="3"/>
    </row>
    <row r="50" spans="1:27">
      <c r="A50" s="14" t="str">
        <f>IF(Collar!$A$2="","",IF(B50="","",Collar!$A$2))</f>
        <v/>
      </c>
      <c r="B50" s="14" t="str">
        <f>IF(Collar!$A$2="","",IF(C50="","",Collar!$B$2))</f>
        <v/>
      </c>
      <c r="C50" s="33" t="str">
        <f t="shared" si="2"/>
        <v/>
      </c>
      <c r="D50" s="31"/>
      <c r="E50" s="32" t="str">
        <f t="shared" si="3"/>
        <v/>
      </c>
      <c r="F50" s="5"/>
      <c r="G50" s="33" t="str">
        <f t="shared" si="4"/>
        <v/>
      </c>
      <c r="H50" s="18"/>
      <c r="I50" s="5"/>
      <c r="J50" s="5"/>
      <c r="K50" s="5"/>
      <c r="L50" s="34"/>
      <c r="M50" s="34"/>
      <c r="N50" s="31"/>
      <c r="O50" s="5"/>
      <c r="P50" s="3"/>
      <c r="Q50" s="3"/>
      <c r="R50" s="3"/>
      <c r="S50" s="3"/>
      <c r="T50" s="3"/>
      <c r="U50" s="3"/>
      <c r="V50" s="3"/>
      <c r="W50" s="3"/>
      <c r="X50" s="3"/>
      <c r="Y50" s="3"/>
      <c r="Z50" s="3"/>
      <c r="AA50" s="3"/>
    </row>
    <row r="51" spans="1:27">
      <c r="A51" s="14" t="str">
        <f>IF(Collar!$A$2="","",IF(B51="","",Collar!$A$2))</f>
        <v/>
      </c>
      <c r="B51" s="14" t="str">
        <f>IF(Collar!$A$2="","",IF(C51="","",Collar!$B$2))</f>
        <v/>
      </c>
      <c r="C51" s="33" t="str">
        <f t="shared" si="2"/>
        <v/>
      </c>
      <c r="D51" s="31"/>
      <c r="E51" s="32" t="str">
        <f t="shared" si="3"/>
        <v/>
      </c>
      <c r="F51" s="5"/>
      <c r="G51" s="33" t="str">
        <f t="shared" si="4"/>
        <v/>
      </c>
      <c r="H51" s="18"/>
      <c r="I51" s="5"/>
      <c r="J51" s="5"/>
      <c r="K51" s="5"/>
      <c r="L51" s="31"/>
      <c r="M51" s="31"/>
      <c r="N51" s="31"/>
      <c r="O51" s="5"/>
      <c r="P51" s="3"/>
      <c r="Q51" s="3"/>
      <c r="R51" s="3"/>
      <c r="S51" s="3"/>
      <c r="T51" s="3"/>
      <c r="U51" s="3"/>
      <c r="V51" s="3"/>
      <c r="W51" s="3"/>
      <c r="X51" s="3"/>
      <c r="Y51" s="3"/>
      <c r="Z51" s="3"/>
      <c r="AA51" s="3"/>
    </row>
    <row r="52" spans="1:27">
      <c r="A52" s="14" t="str">
        <f>IF(Collar!$A$2="","",IF(B52="","",Collar!$A$2))</f>
        <v/>
      </c>
      <c r="B52" s="14" t="str">
        <f>IF(Collar!$A$2="","",IF(C52="","",Collar!$B$2))</f>
        <v/>
      </c>
      <c r="C52" s="33" t="str">
        <f t="shared" si="2"/>
        <v/>
      </c>
      <c r="D52" s="31"/>
      <c r="E52" s="32" t="str">
        <f t="shared" si="3"/>
        <v/>
      </c>
      <c r="F52" s="5"/>
      <c r="G52" s="33" t="str">
        <f t="shared" si="4"/>
        <v/>
      </c>
      <c r="H52" s="18"/>
      <c r="I52" s="5"/>
      <c r="J52" s="5"/>
      <c r="K52" s="5"/>
      <c r="L52" s="31"/>
      <c r="M52" s="31"/>
      <c r="N52" s="31"/>
      <c r="O52" s="5"/>
      <c r="P52" s="3"/>
      <c r="Q52" s="3"/>
      <c r="R52" s="3"/>
      <c r="S52" s="3"/>
      <c r="T52" s="3"/>
      <c r="U52" s="3"/>
      <c r="V52" s="3"/>
      <c r="W52" s="3"/>
      <c r="X52" s="3"/>
      <c r="Y52" s="3"/>
      <c r="Z52" s="3"/>
      <c r="AA52" s="3"/>
    </row>
    <row r="53" spans="1:27">
      <c r="A53" s="14" t="str">
        <f>IF(Collar!$A$2="","",IF(B53="","",Collar!$A$2))</f>
        <v/>
      </c>
      <c r="B53" s="14" t="str">
        <f>IF(Collar!$A$2="","",IF(C53="","",Collar!$B$2))</f>
        <v/>
      </c>
      <c r="C53" s="33" t="str">
        <f t="shared" si="2"/>
        <v/>
      </c>
      <c r="D53" s="31"/>
      <c r="E53" s="32" t="str">
        <f t="shared" si="3"/>
        <v/>
      </c>
      <c r="F53" s="5"/>
      <c r="G53" s="33" t="str">
        <f t="shared" si="4"/>
        <v/>
      </c>
      <c r="H53" s="18"/>
      <c r="I53" s="5"/>
      <c r="J53" s="5"/>
      <c r="K53" s="5"/>
      <c r="L53" s="31"/>
      <c r="M53" s="31"/>
      <c r="N53" s="31"/>
      <c r="O53" s="5"/>
      <c r="P53" s="3"/>
      <c r="Q53" s="3"/>
      <c r="R53" s="3"/>
      <c r="S53" s="3"/>
      <c r="T53" s="3"/>
      <c r="U53" s="3"/>
      <c r="V53" s="3"/>
      <c r="W53" s="3"/>
      <c r="X53" s="3"/>
      <c r="Y53" s="3"/>
      <c r="Z53" s="3"/>
      <c r="AA53" s="3"/>
    </row>
    <row r="54" spans="1:27">
      <c r="A54" s="14" t="str">
        <f>IF(Collar!$A$2="","",IF(B54="","",Collar!$A$2))</f>
        <v/>
      </c>
      <c r="B54" s="14" t="str">
        <f>IF(Collar!$A$2="","",IF(C54="","",Collar!$B$2))</f>
        <v/>
      </c>
      <c r="C54" s="33" t="str">
        <f t="shared" si="2"/>
        <v/>
      </c>
      <c r="D54" s="31"/>
      <c r="E54" s="32" t="str">
        <f t="shared" si="3"/>
        <v/>
      </c>
      <c r="F54" s="5"/>
      <c r="G54" s="33" t="str">
        <f t="shared" si="4"/>
        <v/>
      </c>
      <c r="H54" s="18"/>
      <c r="I54" s="5"/>
      <c r="J54" s="5"/>
      <c r="K54" s="5"/>
      <c r="L54" s="31"/>
      <c r="M54" s="31"/>
      <c r="N54" s="31"/>
      <c r="O54" s="5"/>
      <c r="P54" s="3"/>
      <c r="Q54" s="3"/>
      <c r="R54" s="3"/>
      <c r="S54" s="3"/>
      <c r="T54" s="3"/>
      <c r="U54" s="3"/>
      <c r="V54" s="3"/>
      <c r="W54" s="3"/>
      <c r="X54" s="3"/>
      <c r="Y54" s="3"/>
      <c r="Z54" s="3"/>
      <c r="AA54" s="3"/>
    </row>
    <row r="55" spans="1:27">
      <c r="A55" s="14" t="str">
        <f>IF(Collar!$A$2="","",IF(B55="","",Collar!$A$2))</f>
        <v/>
      </c>
      <c r="B55" s="14" t="str">
        <f>IF(Collar!$A$2="","",IF(C55="","",Collar!$B$2))</f>
        <v/>
      </c>
      <c r="C55" s="33" t="str">
        <f t="shared" si="2"/>
        <v/>
      </c>
      <c r="D55" s="31"/>
      <c r="E55" s="32" t="str">
        <f t="shared" si="3"/>
        <v/>
      </c>
      <c r="F55" s="5"/>
      <c r="G55" s="33" t="str">
        <f t="shared" si="4"/>
        <v/>
      </c>
      <c r="H55" s="18"/>
      <c r="I55" s="5"/>
      <c r="J55" s="5"/>
      <c r="K55" s="5"/>
      <c r="L55" s="31"/>
      <c r="M55" s="31"/>
      <c r="N55" s="31"/>
      <c r="O55" s="5"/>
      <c r="P55" s="3"/>
      <c r="Q55" s="3"/>
      <c r="R55" s="3"/>
      <c r="S55" s="3"/>
      <c r="T55" s="3"/>
      <c r="U55" s="3"/>
      <c r="V55" s="3"/>
      <c r="W55" s="3"/>
      <c r="X55" s="3"/>
      <c r="Y55" s="3"/>
      <c r="Z55" s="3"/>
      <c r="AA55" s="3"/>
    </row>
    <row r="56" spans="1:27">
      <c r="A56" s="14" t="str">
        <f>IF(Collar!$A$2="","",IF(B56="","",Collar!$A$2))</f>
        <v/>
      </c>
      <c r="B56" s="14" t="str">
        <f>IF(Collar!$A$2="","",IF(C56="","",Collar!$B$2))</f>
        <v/>
      </c>
      <c r="C56" s="33" t="str">
        <f t="shared" si="2"/>
        <v/>
      </c>
      <c r="D56" s="31"/>
      <c r="E56" s="32" t="str">
        <f t="shared" si="3"/>
        <v/>
      </c>
      <c r="F56" s="5"/>
      <c r="G56" s="33" t="str">
        <f t="shared" si="4"/>
        <v/>
      </c>
      <c r="H56" s="18"/>
      <c r="I56" s="5"/>
      <c r="J56" s="5"/>
      <c r="K56" s="5"/>
      <c r="L56" s="31"/>
      <c r="M56" s="31"/>
      <c r="N56" s="31"/>
      <c r="O56" s="5"/>
      <c r="P56" s="3"/>
      <c r="Q56" s="3"/>
      <c r="R56" s="3"/>
      <c r="S56" s="3"/>
      <c r="T56" s="3"/>
      <c r="U56" s="3"/>
      <c r="V56" s="3"/>
      <c r="W56" s="3"/>
      <c r="X56" s="3"/>
      <c r="Y56" s="3"/>
      <c r="Z56" s="3"/>
      <c r="AA56" s="3"/>
    </row>
    <row r="57" spans="1:27">
      <c r="A57" s="14" t="str">
        <f>IF(Collar!$A$2="","",IF(B57="","",Collar!$A$2))</f>
        <v/>
      </c>
      <c r="B57" s="14" t="str">
        <f>IF(Collar!$A$2="","",IF(C57="","",Collar!$B$2))</f>
        <v/>
      </c>
      <c r="C57" s="33" t="str">
        <f t="shared" si="2"/>
        <v/>
      </c>
      <c r="D57" s="31"/>
      <c r="E57" s="32" t="str">
        <f t="shared" si="3"/>
        <v/>
      </c>
      <c r="F57" s="5"/>
      <c r="G57" s="33" t="str">
        <f t="shared" si="4"/>
        <v/>
      </c>
      <c r="H57" s="18"/>
      <c r="I57" s="5"/>
      <c r="J57" s="5"/>
      <c r="K57" s="5"/>
      <c r="L57" s="31"/>
      <c r="M57" s="31"/>
      <c r="N57" s="31"/>
      <c r="O57" s="5"/>
      <c r="P57" s="3"/>
      <c r="Q57" s="3"/>
      <c r="R57" s="3"/>
      <c r="S57" s="3"/>
      <c r="T57" s="3"/>
      <c r="U57" s="3"/>
      <c r="V57" s="3"/>
      <c r="W57" s="3"/>
      <c r="X57" s="3"/>
      <c r="Y57" s="3"/>
      <c r="Z57" s="3"/>
      <c r="AA57" s="3"/>
    </row>
    <row r="58" spans="1:27">
      <c r="A58" s="14" t="str">
        <f>IF(Collar!$A$2="","",IF(B58="","",Collar!$A$2))</f>
        <v/>
      </c>
      <c r="B58" s="14" t="str">
        <f>IF(Collar!$A$2="","",IF(C58="","",Collar!$B$2))</f>
        <v/>
      </c>
      <c r="C58" s="33" t="str">
        <f t="shared" si="2"/>
        <v/>
      </c>
      <c r="D58" s="31"/>
      <c r="E58" s="32" t="str">
        <f t="shared" si="3"/>
        <v/>
      </c>
      <c r="F58" s="5"/>
      <c r="G58" s="33" t="str">
        <f t="shared" si="4"/>
        <v/>
      </c>
      <c r="H58" s="18"/>
      <c r="I58" s="5"/>
      <c r="J58" s="5"/>
      <c r="K58" s="5"/>
      <c r="L58" s="31"/>
      <c r="M58" s="31"/>
      <c r="N58" s="31"/>
      <c r="O58" s="5"/>
      <c r="P58" s="3"/>
      <c r="Q58" s="3"/>
      <c r="R58" s="3"/>
      <c r="S58" s="3"/>
      <c r="T58" s="3"/>
      <c r="U58" s="3"/>
      <c r="V58" s="3"/>
      <c r="W58" s="3"/>
      <c r="X58" s="3"/>
      <c r="Y58" s="3"/>
      <c r="Z58" s="3"/>
      <c r="AA58" s="3"/>
    </row>
    <row r="59" spans="1:27">
      <c r="A59" s="14" t="str">
        <f>IF(Collar!$A$2="","",IF(B59="","",Collar!$A$2))</f>
        <v/>
      </c>
      <c r="B59" s="14" t="str">
        <f>IF(Collar!$A$2="","",IF(C59="","",Collar!$B$2))</f>
        <v/>
      </c>
      <c r="C59" s="33" t="str">
        <f t="shared" si="2"/>
        <v/>
      </c>
      <c r="D59" s="31"/>
      <c r="E59" s="32" t="str">
        <f t="shared" si="3"/>
        <v/>
      </c>
      <c r="F59" s="5"/>
      <c r="G59" s="33" t="str">
        <f t="shared" si="4"/>
        <v/>
      </c>
      <c r="H59" s="18"/>
      <c r="I59" s="5"/>
      <c r="J59" s="5"/>
      <c r="K59" s="5"/>
      <c r="L59" s="31"/>
      <c r="M59" s="31"/>
      <c r="N59" s="31"/>
      <c r="O59" s="5"/>
      <c r="P59" s="3"/>
      <c r="Q59" s="3"/>
      <c r="R59" s="3"/>
      <c r="S59" s="3"/>
      <c r="T59" s="3"/>
      <c r="U59" s="3"/>
      <c r="V59" s="3"/>
      <c r="W59" s="3"/>
      <c r="X59" s="3"/>
      <c r="Y59" s="3"/>
      <c r="Z59" s="3"/>
      <c r="AA59" s="3"/>
    </row>
    <row r="60" spans="1:27">
      <c r="A60" s="14" t="str">
        <f>IF(Collar!$A$2="","",IF(B60="","",Collar!$A$2))</f>
        <v/>
      </c>
      <c r="B60" s="14" t="str">
        <f>IF(Collar!$A$2="","",IF(C60="","",Collar!$B$2))</f>
        <v/>
      </c>
      <c r="C60" s="33" t="str">
        <f t="shared" si="2"/>
        <v/>
      </c>
      <c r="D60" s="31"/>
      <c r="E60" s="32" t="str">
        <f t="shared" si="3"/>
        <v/>
      </c>
      <c r="F60" s="5"/>
      <c r="G60" s="33" t="str">
        <f t="shared" si="4"/>
        <v/>
      </c>
      <c r="H60" s="18"/>
      <c r="I60" s="5"/>
      <c r="J60" s="5"/>
      <c r="K60" s="5"/>
      <c r="L60" s="31"/>
      <c r="M60" s="31"/>
      <c r="N60" s="31"/>
      <c r="O60" s="5"/>
      <c r="P60" s="3"/>
      <c r="Q60" s="3"/>
      <c r="R60" s="3"/>
      <c r="S60" s="3"/>
      <c r="T60" s="3"/>
      <c r="U60" s="3"/>
      <c r="V60" s="3"/>
      <c r="W60" s="3"/>
      <c r="X60" s="3"/>
      <c r="Y60" s="3"/>
      <c r="Z60" s="3"/>
      <c r="AA60" s="3"/>
    </row>
    <row r="61" spans="1:27">
      <c r="A61" s="14" t="str">
        <f>IF(Collar!$A$2="","",IF(B61="","",Collar!$A$2))</f>
        <v/>
      </c>
      <c r="B61" s="14" t="str">
        <f>IF(Collar!$A$2="","",IF(C61="","",Collar!$B$2))</f>
        <v/>
      </c>
      <c r="C61" s="33" t="str">
        <f t="shared" si="2"/>
        <v/>
      </c>
      <c r="D61" s="31"/>
      <c r="E61" s="32" t="str">
        <f t="shared" si="3"/>
        <v/>
      </c>
      <c r="F61" s="5"/>
      <c r="G61" s="33" t="str">
        <f t="shared" si="4"/>
        <v/>
      </c>
      <c r="H61" s="18"/>
      <c r="I61" s="5"/>
      <c r="J61" s="5"/>
      <c r="K61" s="5"/>
      <c r="L61" s="31"/>
      <c r="M61" s="31"/>
      <c r="N61" s="31"/>
      <c r="O61" s="5"/>
      <c r="P61" s="3"/>
      <c r="Q61" s="3"/>
      <c r="R61" s="3"/>
      <c r="S61" s="3"/>
      <c r="T61" s="3"/>
      <c r="U61" s="3"/>
      <c r="V61" s="3"/>
      <c r="W61" s="3"/>
      <c r="X61" s="3"/>
      <c r="Y61" s="3"/>
      <c r="Z61" s="3"/>
      <c r="AA61" s="3"/>
    </row>
    <row r="62" spans="1:27">
      <c r="A62" s="14" t="str">
        <f>IF(Collar!$A$2="","",IF(B62="","",Collar!$A$2))</f>
        <v/>
      </c>
      <c r="B62" s="14" t="str">
        <f>IF(Collar!$A$2="","",IF(C62="","",Collar!$B$2))</f>
        <v/>
      </c>
      <c r="C62" s="33" t="str">
        <f t="shared" si="2"/>
        <v/>
      </c>
      <c r="D62" s="31"/>
      <c r="E62" s="32" t="str">
        <f t="shared" si="3"/>
        <v/>
      </c>
      <c r="F62" s="5"/>
      <c r="G62" s="33" t="str">
        <f t="shared" si="4"/>
        <v/>
      </c>
      <c r="H62" s="18"/>
      <c r="I62" s="5"/>
      <c r="J62" s="5"/>
      <c r="K62" s="5"/>
      <c r="L62" s="31"/>
      <c r="M62" s="31"/>
      <c r="N62" s="31"/>
      <c r="O62" s="5"/>
      <c r="P62" s="3"/>
      <c r="Q62" s="3"/>
      <c r="R62" s="3"/>
      <c r="S62" s="3"/>
      <c r="T62" s="3"/>
      <c r="U62" s="3"/>
      <c r="V62" s="3"/>
      <c r="W62" s="3"/>
      <c r="X62" s="3"/>
      <c r="Y62" s="3"/>
      <c r="Z62" s="3"/>
      <c r="AA62" s="3"/>
    </row>
    <row r="63" spans="1:27">
      <c r="A63" s="14" t="str">
        <f>IF(Collar!$A$2="","",IF(B63="","",Collar!$A$2))</f>
        <v/>
      </c>
      <c r="B63" s="14" t="str">
        <f>IF(Collar!$A$2="","",IF(C63="","",Collar!$B$2))</f>
        <v/>
      </c>
      <c r="C63" s="33" t="str">
        <f t="shared" si="2"/>
        <v/>
      </c>
      <c r="D63" s="31"/>
      <c r="E63" s="32" t="str">
        <f t="shared" si="3"/>
        <v/>
      </c>
      <c r="F63" s="5"/>
      <c r="G63" s="33" t="str">
        <f t="shared" si="4"/>
        <v/>
      </c>
      <c r="H63" s="18"/>
      <c r="I63" s="5"/>
      <c r="J63" s="5"/>
      <c r="K63" s="5"/>
      <c r="L63" s="31"/>
      <c r="M63" s="31"/>
      <c r="N63" s="31"/>
      <c r="O63" s="5"/>
      <c r="P63" s="3"/>
      <c r="Q63" s="3"/>
      <c r="R63" s="3"/>
      <c r="S63" s="3"/>
      <c r="T63" s="3"/>
      <c r="U63" s="3"/>
      <c r="V63" s="3"/>
      <c r="W63" s="3"/>
      <c r="X63" s="3"/>
      <c r="Y63" s="3"/>
      <c r="Z63" s="3"/>
      <c r="AA63" s="3"/>
    </row>
    <row r="64" spans="1:27">
      <c r="A64" s="14" t="str">
        <f>IF(Collar!$A$2="","",IF(B64="","",Collar!$A$2))</f>
        <v/>
      </c>
      <c r="B64" s="14" t="str">
        <f>IF(Collar!$A$2="","",IF(C64="","",Collar!$B$2))</f>
        <v/>
      </c>
      <c r="C64" s="33" t="str">
        <f t="shared" si="2"/>
        <v/>
      </c>
      <c r="D64" s="31"/>
      <c r="E64" s="32" t="str">
        <f t="shared" si="3"/>
        <v/>
      </c>
      <c r="F64" s="5"/>
      <c r="G64" s="33" t="str">
        <f t="shared" si="4"/>
        <v/>
      </c>
      <c r="H64" s="18"/>
      <c r="I64" s="5"/>
      <c r="J64" s="5"/>
      <c r="K64" s="5"/>
      <c r="L64" s="31"/>
      <c r="M64" s="31"/>
      <c r="N64" s="31"/>
      <c r="O64" s="5"/>
      <c r="P64" s="3"/>
      <c r="Q64" s="3"/>
      <c r="R64" s="3"/>
      <c r="S64" s="3"/>
      <c r="T64" s="3"/>
      <c r="U64" s="3"/>
      <c r="V64" s="3"/>
      <c r="W64" s="3"/>
      <c r="X64" s="3"/>
      <c r="Y64" s="3"/>
      <c r="Z64" s="3"/>
      <c r="AA64" s="3"/>
    </row>
    <row r="65" spans="1:27">
      <c r="A65" s="14" t="str">
        <f>IF(Collar!$A$2="","",IF(B65="","",Collar!$A$2))</f>
        <v/>
      </c>
      <c r="B65" s="14" t="str">
        <f>IF(Collar!$A$2="","",IF(C65="","",Collar!$B$2))</f>
        <v/>
      </c>
      <c r="C65" s="33" t="str">
        <f t="shared" si="2"/>
        <v/>
      </c>
      <c r="D65" s="31"/>
      <c r="E65" s="32" t="str">
        <f t="shared" si="3"/>
        <v/>
      </c>
      <c r="F65" s="5"/>
      <c r="G65" s="33" t="str">
        <f t="shared" si="4"/>
        <v/>
      </c>
      <c r="H65" s="18"/>
      <c r="I65" s="5"/>
      <c r="J65" s="5"/>
      <c r="K65" s="5"/>
      <c r="L65" s="31"/>
      <c r="M65" s="31"/>
      <c r="N65" s="31"/>
      <c r="O65" s="5"/>
      <c r="P65" s="3"/>
      <c r="Q65" s="3"/>
      <c r="R65" s="3"/>
      <c r="S65" s="3"/>
      <c r="T65" s="3"/>
      <c r="U65" s="3"/>
      <c r="V65" s="3"/>
      <c r="W65" s="3"/>
      <c r="X65" s="3"/>
      <c r="Y65" s="3"/>
      <c r="Z65" s="3"/>
      <c r="AA65" s="3"/>
    </row>
    <row r="66" spans="1:27">
      <c r="A66" s="14" t="str">
        <f>IF(Collar!$A$2="","",IF(B66="","",Collar!$A$2))</f>
        <v/>
      </c>
      <c r="B66" s="14" t="str">
        <f>IF(Collar!$A$2="","",IF(C66="","",Collar!$B$2))</f>
        <v/>
      </c>
      <c r="C66" s="33" t="str">
        <f t="shared" si="2"/>
        <v/>
      </c>
      <c r="D66" s="31"/>
      <c r="E66" s="32" t="str">
        <f t="shared" ref="E66:E129" si="5">IF(D66="","",(IF(B66="","",D66-C66)))</f>
        <v/>
      </c>
      <c r="F66" s="5"/>
      <c r="G66" s="33" t="str">
        <f t="shared" si="4"/>
        <v/>
      </c>
      <c r="H66" s="18"/>
      <c r="I66" s="5"/>
      <c r="J66" s="5"/>
      <c r="K66" s="5"/>
      <c r="L66" s="31"/>
      <c r="M66" s="31"/>
      <c r="N66" s="31"/>
      <c r="O66" s="5"/>
      <c r="P66" s="3"/>
      <c r="Q66" s="3"/>
      <c r="R66" s="3"/>
      <c r="S66" s="3"/>
      <c r="T66" s="3"/>
      <c r="U66" s="3"/>
      <c r="V66" s="3"/>
      <c r="W66" s="3"/>
      <c r="X66" s="3"/>
      <c r="Y66" s="3"/>
      <c r="Z66" s="3"/>
      <c r="AA66" s="3"/>
    </row>
    <row r="67" spans="1:27">
      <c r="A67" s="14" t="str">
        <f>IF(Collar!$A$2="","",IF(B67="","",Collar!$A$2))</f>
        <v/>
      </c>
      <c r="B67" s="14" t="str">
        <f>IF(Collar!$A$2="","",IF(C67="","",Collar!$B$2))</f>
        <v/>
      </c>
      <c r="C67" s="33" t="str">
        <f t="shared" ref="C67:C130" si="6">IF(D66 &gt;0,D66,"")</f>
        <v/>
      </c>
      <c r="D67" s="31"/>
      <c r="E67" s="32" t="str">
        <f t="shared" si="5"/>
        <v/>
      </c>
      <c r="F67" s="5"/>
      <c r="G67" s="33" t="str">
        <f t="shared" si="4"/>
        <v/>
      </c>
      <c r="H67" s="18"/>
      <c r="I67" s="5"/>
      <c r="J67" s="5"/>
      <c r="K67" s="5"/>
      <c r="L67" s="31"/>
      <c r="M67" s="31"/>
      <c r="N67" s="31"/>
      <c r="O67" s="5"/>
      <c r="P67" s="3"/>
      <c r="Q67" s="3"/>
      <c r="R67" s="3"/>
      <c r="S67" s="3"/>
      <c r="T67" s="3"/>
      <c r="U67" s="3"/>
      <c r="V67" s="3"/>
      <c r="W67" s="3"/>
      <c r="X67" s="3"/>
      <c r="Y67" s="3"/>
      <c r="Z67" s="3"/>
      <c r="AA67" s="3"/>
    </row>
    <row r="68" spans="1:27">
      <c r="A68" s="14" t="str">
        <f>IF(Collar!$A$2="","",IF(B68="","",Collar!$A$2))</f>
        <v/>
      </c>
      <c r="B68" s="14" t="str">
        <f>IF(Collar!$A$2="","",IF(C68="","",Collar!$B$2))</f>
        <v/>
      </c>
      <c r="C68" s="33" t="str">
        <f t="shared" si="6"/>
        <v/>
      </c>
      <c r="D68" s="31"/>
      <c r="E68" s="32" t="str">
        <f t="shared" si="5"/>
        <v/>
      </c>
      <c r="F68" s="5"/>
      <c r="G68" s="33" t="str">
        <f t="shared" ref="G68:G131" si="7">IF(D68="","",(IF(G67="","",LEFT(G67,3)&amp;RIGHT((1&amp;MID(G67,4,5))*1+1,5))))</f>
        <v/>
      </c>
      <c r="H68" s="18"/>
      <c r="I68" s="5"/>
      <c r="J68" s="5"/>
      <c r="K68" s="5"/>
      <c r="L68" s="31"/>
      <c r="M68" s="31"/>
      <c r="N68" s="31"/>
      <c r="O68" s="5"/>
      <c r="P68" s="3"/>
      <c r="Q68" s="3"/>
      <c r="R68" s="3"/>
      <c r="S68" s="3"/>
      <c r="T68" s="3"/>
      <c r="U68" s="3"/>
      <c r="V68" s="3"/>
      <c r="W68" s="3"/>
      <c r="X68" s="3"/>
      <c r="Y68" s="3"/>
      <c r="Z68" s="3"/>
      <c r="AA68" s="3"/>
    </row>
    <row r="69" spans="1:27">
      <c r="A69" s="14" t="str">
        <f>IF(Collar!$A$2="","",IF(B69="","",Collar!$A$2))</f>
        <v/>
      </c>
      <c r="B69" s="14" t="str">
        <f>IF(Collar!$A$2="","",IF(C69="","",Collar!$B$2))</f>
        <v/>
      </c>
      <c r="C69" s="33" t="str">
        <f t="shared" si="6"/>
        <v/>
      </c>
      <c r="D69" s="31"/>
      <c r="E69" s="32" t="str">
        <f t="shared" si="5"/>
        <v/>
      </c>
      <c r="F69" s="5"/>
      <c r="G69" s="33" t="str">
        <f t="shared" si="7"/>
        <v/>
      </c>
      <c r="H69" s="18"/>
      <c r="I69" s="5"/>
      <c r="J69" s="5"/>
      <c r="K69" s="5"/>
      <c r="L69" s="31"/>
      <c r="M69" s="31"/>
      <c r="N69" s="31"/>
      <c r="O69" s="5"/>
      <c r="P69" s="3"/>
      <c r="Q69" s="3"/>
      <c r="R69" s="3"/>
      <c r="S69" s="3"/>
      <c r="T69" s="3"/>
      <c r="U69" s="3"/>
      <c r="V69" s="3"/>
      <c r="W69" s="3"/>
      <c r="X69" s="3"/>
      <c r="Y69" s="3"/>
      <c r="Z69" s="3"/>
      <c r="AA69" s="3"/>
    </row>
    <row r="70" spans="1:27">
      <c r="A70" s="14" t="str">
        <f>IF(Collar!$A$2="","",IF(B70="","",Collar!$A$2))</f>
        <v/>
      </c>
      <c r="B70" s="14" t="str">
        <f>IF(Collar!$A$2="","",IF(C70="","",Collar!$B$2))</f>
        <v/>
      </c>
      <c r="C70" s="33" t="str">
        <f t="shared" si="6"/>
        <v/>
      </c>
      <c r="D70" s="31"/>
      <c r="E70" s="32" t="str">
        <f t="shared" si="5"/>
        <v/>
      </c>
      <c r="F70" s="5"/>
      <c r="G70" s="33" t="str">
        <f t="shared" si="7"/>
        <v/>
      </c>
      <c r="H70" s="18"/>
      <c r="I70" s="5"/>
      <c r="J70" s="5"/>
      <c r="K70" s="5"/>
      <c r="L70" s="31"/>
      <c r="M70" s="31"/>
      <c r="N70" s="31"/>
      <c r="O70" s="5"/>
      <c r="P70" s="3"/>
      <c r="Q70" s="3"/>
      <c r="R70" s="3"/>
      <c r="S70" s="3"/>
      <c r="T70" s="3"/>
      <c r="U70" s="3"/>
      <c r="V70" s="3"/>
      <c r="W70" s="3"/>
      <c r="X70" s="3"/>
      <c r="Y70" s="3"/>
      <c r="Z70" s="3"/>
      <c r="AA70" s="3"/>
    </row>
    <row r="71" spans="1:27">
      <c r="A71" s="14" t="str">
        <f>IF(Collar!$A$2="","",IF(B71="","",Collar!$A$2))</f>
        <v/>
      </c>
      <c r="B71" s="14" t="str">
        <f>IF(Collar!$A$2="","",IF(C71="","",Collar!$B$2))</f>
        <v/>
      </c>
      <c r="C71" s="33" t="str">
        <f t="shared" si="6"/>
        <v/>
      </c>
      <c r="D71" s="31"/>
      <c r="E71" s="32" t="str">
        <f t="shared" si="5"/>
        <v/>
      </c>
      <c r="F71" s="5"/>
      <c r="G71" s="33" t="str">
        <f t="shared" si="7"/>
        <v/>
      </c>
      <c r="H71" s="18"/>
      <c r="I71" s="5"/>
      <c r="J71" s="5"/>
      <c r="K71" s="5"/>
      <c r="L71" s="31"/>
      <c r="M71" s="31"/>
      <c r="N71" s="31"/>
      <c r="O71" s="5"/>
      <c r="P71" s="3"/>
      <c r="Q71" s="3"/>
      <c r="R71" s="3"/>
      <c r="S71" s="3"/>
      <c r="T71" s="3"/>
      <c r="U71" s="3"/>
      <c r="V71" s="3"/>
      <c r="W71" s="3"/>
      <c r="X71" s="3"/>
      <c r="Y71" s="3"/>
      <c r="Z71" s="3"/>
      <c r="AA71" s="3"/>
    </row>
    <row r="72" spans="1:27">
      <c r="A72" s="14" t="str">
        <f>IF(Collar!$A$2="","",IF(B72="","",Collar!$A$2))</f>
        <v/>
      </c>
      <c r="B72" s="14" t="str">
        <f>IF(Collar!$A$2="","",IF(C72="","",Collar!$B$2))</f>
        <v/>
      </c>
      <c r="C72" s="33" t="str">
        <f t="shared" si="6"/>
        <v/>
      </c>
      <c r="D72" s="31"/>
      <c r="E72" s="32" t="str">
        <f t="shared" si="5"/>
        <v/>
      </c>
      <c r="F72" s="5"/>
      <c r="G72" s="33" t="str">
        <f t="shared" si="7"/>
        <v/>
      </c>
      <c r="H72" s="18"/>
      <c r="I72" s="5"/>
      <c r="J72" s="5"/>
      <c r="K72" s="5"/>
      <c r="L72" s="31"/>
      <c r="M72" s="31"/>
      <c r="N72" s="31"/>
      <c r="O72" s="5"/>
      <c r="P72" s="3"/>
      <c r="Q72" s="3"/>
      <c r="R72" s="3"/>
      <c r="S72" s="3"/>
      <c r="T72" s="3"/>
      <c r="U72" s="3"/>
      <c r="V72" s="3"/>
      <c r="W72" s="3"/>
      <c r="X72" s="3"/>
      <c r="Y72" s="3"/>
      <c r="Z72" s="3"/>
      <c r="AA72" s="3"/>
    </row>
    <row r="73" spans="1:27">
      <c r="A73" s="14" t="str">
        <f>IF(Collar!$A$2="","",IF(B73="","",Collar!$A$2))</f>
        <v/>
      </c>
      <c r="B73" s="14" t="str">
        <f>IF(Collar!$A$2="","",IF(C73="","",Collar!$B$2))</f>
        <v/>
      </c>
      <c r="C73" s="33" t="str">
        <f t="shared" si="6"/>
        <v/>
      </c>
      <c r="D73" s="31"/>
      <c r="E73" s="32" t="str">
        <f t="shared" si="5"/>
        <v/>
      </c>
      <c r="F73" s="5"/>
      <c r="G73" s="33" t="str">
        <f t="shared" si="7"/>
        <v/>
      </c>
      <c r="H73" s="18"/>
      <c r="I73" s="5"/>
      <c r="J73" s="5"/>
      <c r="K73" s="5"/>
      <c r="L73" s="31"/>
      <c r="M73" s="31"/>
      <c r="N73" s="31"/>
      <c r="O73" s="5"/>
      <c r="P73" s="3"/>
      <c r="Q73" s="3"/>
      <c r="R73" s="3"/>
      <c r="S73" s="3"/>
      <c r="T73" s="3"/>
      <c r="U73" s="3"/>
      <c r="V73" s="3"/>
      <c r="W73" s="3"/>
      <c r="X73" s="3"/>
      <c r="Y73" s="3"/>
      <c r="Z73" s="3"/>
      <c r="AA73" s="3"/>
    </row>
    <row r="74" spans="1:27">
      <c r="A74" s="14" t="str">
        <f>IF(Collar!$A$2="","",IF(B74="","",Collar!$A$2))</f>
        <v/>
      </c>
      <c r="B74" s="14" t="str">
        <f>IF(Collar!$A$2="","",IF(C74="","",Collar!$B$2))</f>
        <v/>
      </c>
      <c r="C74" s="33" t="str">
        <f t="shared" si="6"/>
        <v/>
      </c>
      <c r="D74" s="31"/>
      <c r="E74" s="32" t="str">
        <f t="shared" si="5"/>
        <v/>
      </c>
      <c r="F74" s="5"/>
      <c r="G74" s="33" t="str">
        <f t="shared" si="7"/>
        <v/>
      </c>
      <c r="H74" s="18"/>
      <c r="I74" s="5"/>
      <c r="J74" s="5"/>
      <c r="K74" s="5"/>
      <c r="L74" s="31"/>
      <c r="M74" s="31"/>
      <c r="N74" s="31"/>
      <c r="O74" s="5"/>
      <c r="P74" s="3"/>
      <c r="Q74" s="3"/>
      <c r="R74" s="3"/>
      <c r="S74" s="3"/>
      <c r="T74" s="3"/>
      <c r="U74" s="3"/>
      <c r="V74" s="3"/>
      <c r="W74" s="3"/>
      <c r="X74" s="3"/>
      <c r="Y74" s="3"/>
      <c r="Z74" s="3"/>
      <c r="AA74" s="3"/>
    </row>
    <row r="75" spans="1:27">
      <c r="A75" s="14" t="str">
        <f>IF(Collar!$A$2="","",IF(B75="","",Collar!$A$2))</f>
        <v/>
      </c>
      <c r="B75" s="14" t="str">
        <f>IF(Collar!$A$2="","",IF(C75="","",Collar!$B$2))</f>
        <v/>
      </c>
      <c r="C75" s="33" t="str">
        <f t="shared" si="6"/>
        <v/>
      </c>
      <c r="D75" s="31"/>
      <c r="E75" s="32" t="str">
        <f t="shared" si="5"/>
        <v/>
      </c>
      <c r="F75" s="5"/>
      <c r="G75" s="33" t="str">
        <f t="shared" si="7"/>
        <v/>
      </c>
      <c r="H75" s="18"/>
      <c r="I75" s="5"/>
      <c r="J75" s="5"/>
      <c r="K75" s="5"/>
      <c r="L75" s="31"/>
      <c r="M75" s="31"/>
      <c r="N75" s="31"/>
      <c r="O75" s="5"/>
      <c r="P75" s="3"/>
      <c r="Q75" s="3"/>
      <c r="R75" s="3"/>
      <c r="S75" s="3"/>
      <c r="T75" s="3"/>
      <c r="U75" s="3"/>
      <c r="V75" s="3"/>
      <c r="W75" s="3"/>
      <c r="X75" s="3"/>
      <c r="Y75" s="3"/>
      <c r="Z75" s="3"/>
      <c r="AA75" s="3"/>
    </row>
    <row r="76" spans="1:27">
      <c r="A76" s="14" t="str">
        <f>IF(Collar!$A$2="","",IF(B76="","",Collar!$A$2))</f>
        <v/>
      </c>
      <c r="B76" s="14" t="str">
        <f>IF(Collar!$A$2="","",IF(C76="","",Collar!$B$2))</f>
        <v/>
      </c>
      <c r="C76" s="33" t="str">
        <f t="shared" si="6"/>
        <v/>
      </c>
      <c r="D76" s="31"/>
      <c r="E76" s="32" t="str">
        <f t="shared" si="5"/>
        <v/>
      </c>
      <c r="F76" s="5"/>
      <c r="G76" s="33" t="str">
        <f t="shared" si="7"/>
        <v/>
      </c>
      <c r="H76" s="18"/>
      <c r="I76" s="5"/>
      <c r="J76" s="5"/>
      <c r="K76" s="5"/>
      <c r="L76" s="31"/>
      <c r="M76" s="31"/>
      <c r="N76" s="31"/>
      <c r="O76" s="5"/>
      <c r="P76" s="3"/>
      <c r="Q76" s="3"/>
      <c r="R76" s="3"/>
      <c r="S76" s="3"/>
      <c r="T76" s="3"/>
      <c r="U76" s="3"/>
      <c r="V76" s="3"/>
      <c r="W76" s="3"/>
      <c r="X76" s="3"/>
      <c r="Y76" s="3"/>
      <c r="Z76" s="3"/>
      <c r="AA76" s="3"/>
    </row>
    <row r="77" spans="1:27">
      <c r="A77" s="14" t="str">
        <f>IF(Collar!$A$2="","",IF(B77="","",Collar!$A$2))</f>
        <v/>
      </c>
      <c r="B77" s="14" t="str">
        <f>IF(Collar!$A$2="","",IF(C77="","",Collar!$B$2))</f>
        <v/>
      </c>
      <c r="C77" s="33" t="str">
        <f t="shared" si="6"/>
        <v/>
      </c>
      <c r="D77" s="31"/>
      <c r="E77" s="32" t="str">
        <f t="shared" si="5"/>
        <v/>
      </c>
      <c r="F77" s="5"/>
      <c r="G77" s="33" t="str">
        <f t="shared" si="7"/>
        <v/>
      </c>
      <c r="H77" s="18"/>
      <c r="I77" s="5"/>
      <c r="J77" s="5"/>
      <c r="K77" s="5"/>
      <c r="L77" s="31"/>
      <c r="M77" s="31"/>
      <c r="N77" s="31"/>
      <c r="O77" s="5"/>
      <c r="P77" s="3"/>
      <c r="Q77" s="3"/>
      <c r="R77" s="3"/>
      <c r="S77" s="3"/>
      <c r="T77" s="3"/>
      <c r="U77" s="3"/>
      <c r="V77" s="3"/>
      <c r="W77" s="3"/>
      <c r="X77" s="3"/>
      <c r="Y77" s="3"/>
      <c r="Z77" s="3"/>
      <c r="AA77" s="3"/>
    </row>
    <row r="78" spans="1:27">
      <c r="A78" s="14" t="str">
        <f>IF(Collar!$A$2="","",IF(B78="","",Collar!$A$2))</f>
        <v/>
      </c>
      <c r="B78" s="14" t="str">
        <f>IF(Collar!$A$2="","",IF(C78="","",Collar!$B$2))</f>
        <v/>
      </c>
      <c r="C78" s="33" t="str">
        <f t="shared" si="6"/>
        <v/>
      </c>
      <c r="D78" s="31"/>
      <c r="E78" s="32" t="str">
        <f t="shared" si="5"/>
        <v/>
      </c>
      <c r="F78" s="5"/>
      <c r="G78" s="33" t="str">
        <f t="shared" si="7"/>
        <v/>
      </c>
      <c r="H78" s="18"/>
      <c r="I78" s="5"/>
      <c r="J78" s="5"/>
      <c r="K78" s="5"/>
      <c r="L78" s="31"/>
      <c r="M78" s="31"/>
      <c r="N78" s="31"/>
      <c r="O78" s="5"/>
      <c r="P78" s="3"/>
      <c r="Q78" s="3"/>
      <c r="R78" s="3"/>
      <c r="S78" s="3"/>
      <c r="T78" s="3"/>
      <c r="U78" s="3"/>
      <c r="V78" s="3"/>
      <c r="W78" s="3"/>
      <c r="X78" s="3"/>
      <c r="Y78" s="3"/>
      <c r="Z78" s="3"/>
      <c r="AA78" s="3"/>
    </row>
    <row r="79" spans="1:27">
      <c r="A79" s="14" t="str">
        <f>IF(Collar!$A$2="","",IF(B79="","",Collar!$A$2))</f>
        <v/>
      </c>
      <c r="B79" s="14" t="str">
        <f>IF(Collar!$A$2="","",IF(C79="","",Collar!$B$2))</f>
        <v/>
      </c>
      <c r="C79" s="33" t="str">
        <f t="shared" si="6"/>
        <v/>
      </c>
      <c r="D79" s="31"/>
      <c r="E79" s="32" t="str">
        <f t="shared" si="5"/>
        <v/>
      </c>
      <c r="F79" s="5"/>
      <c r="G79" s="33" t="str">
        <f t="shared" si="7"/>
        <v/>
      </c>
      <c r="H79" s="18"/>
      <c r="I79" s="5"/>
      <c r="J79" s="5"/>
      <c r="K79" s="5"/>
      <c r="L79" s="31"/>
      <c r="M79" s="31"/>
      <c r="N79" s="31"/>
      <c r="O79" s="5"/>
      <c r="P79" s="3"/>
      <c r="Q79" s="3"/>
      <c r="R79" s="3"/>
      <c r="S79" s="3"/>
      <c r="T79" s="3"/>
      <c r="U79" s="3"/>
      <c r="V79" s="3"/>
      <c r="W79" s="3"/>
      <c r="X79" s="3"/>
      <c r="Y79" s="3"/>
      <c r="Z79" s="3"/>
      <c r="AA79" s="3"/>
    </row>
    <row r="80" spans="1:27">
      <c r="A80" s="14" t="str">
        <f>IF(Collar!$A$2="","",IF(B80="","",Collar!$A$2))</f>
        <v/>
      </c>
      <c r="B80" s="14" t="str">
        <f>IF(Collar!$A$2="","",IF(C80="","",Collar!$B$2))</f>
        <v/>
      </c>
      <c r="C80" s="33" t="str">
        <f t="shared" si="6"/>
        <v/>
      </c>
      <c r="D80" s="31"/>
      <c r="E80" s="32" t="str">
        <f t="shared" si="5"/>
        <v/>
      </c>
      <c r="F80" s="5"/>
      <c r="G80" s="33" t="str">
        <f t="shared" si="7"/>
        <v/>
      </c>
      <c r="H80" s="18"/>
      <c r="I80" s="5"/>
      <c r="J80" s="5"/>
      <c r="K80" s="5"/>
      <c r="L80" s="31"/>
      <c r="M80" s="31"/>
      <c r="N80" s="31"/>
      <c r="O80" s="5"/>
      <c r="P80" s="3"/>
      <c r="Q80" s="3"/>
      <c r="R80" s="3"/>
      <c r="S80" s="3"/>
      <c r="T80" s="3"/>
      <c r="U80" s="3"/>
      <c r="V80" s="3"/>
      <c r="W80" s="3"/>
      <c r="X80" s="3"/>
      <c r="Y80" s="3"/>
      <c r="Z80" s="3"/>
      <c r="AA80" s="3"/>
    </row>
    <row r="81" spans="1:27">
      <c r="A81" s="14" t="str">
        <f>IF(Collar!$A$2="","",IF(B81="","",Collar!$A$2))</f>
        <v/>
      </c>
      <c r="B81" s="14" t="str">
        <f>IF(Collar!$A$2="","",IF(C81="","",Collar!$B$2))</f>
        <v/>
      </c>
      <c r="C81" s="33" t="str">
        <f t="shared" si="6"/>
        <v/>
      </c>
      <c r="D81" s="31"/>
      <c r="E81" s="32" t="str">
        <f t="shared" si="5"/>
        <v/>
      </c>
      <c r="F81" s="5"/>
      <c r="G81" s="33" t="str">
        <f t="shared" si="7"/>
        <v/>
      </c>
      <c r="H81" s="18"/>
      <c r="I81" s="5"/>
      <c r="J81" s="5"/>
      <c r="K81" s="5"/>
      <c r="L81" s="31"/>
      <c r="M81" s="31"/>
      <c r="N81" s="31"/>
      <c r="O81" s="5"/>
      <c r="P81" s="3"/>
      <c r="Q81" s="3"/>
      <c r="R81" s="3"/>
      <c r="S81" s="3"/>
      <c r="T81" s="3"/>
      <c r="U81" s="3"/>
      <c r="V81" s="3"/>
      <c r="W81" s="3"/>
      <c r="X81" s="3"/>
      <c r="Y81" s="3"/>
      <c r="Z81" s="3"/>
      <c r="AA81" s="3"/>
    </row>
    <row r="82" spans="1:27">
      <c r="A82" s="14" t="str">
        <f>IF(Collar!$A$2="","",IF(B82="","",Collar!$A$2))</f>
        <v/>
      </c>
      <c r="B82" s="14" t="str">
        <f>IF(Collar!$A$2="","",IF(C82="","",Collar!$B$2))</f>
        <v/>
      </c>
      <c r="C82" s="33" t="str">
        <f t="shared" si="6"/>
        <v/>
      </c>
      <c r="D82" s="31"/>
      <c r="E82" s="32" t="str">
        <f t="shared" si="5"/>
        <v/>
      </c>
      <c r="F82" s="5"/>
      <c r="G82" s="33" t="str">
        <f t="shared" si="7"/>
        <v/>
      </c>
      <c r="H82" s="18"/>
      <c r="I82" s="5"/>
      <c r="J82" s="5"/>
      <c r="K82" s="5"/>
      <c r="L82" s="31"/>
      <c r="M82" s="31"/>
      <c r="N82" s="31"/>
      <c r="O82" s="5"/>
      <c r="P82" s="3"/>
      <c r="Q82" s="3"/>
      <c r="R82" s="3"/>
      <c r="S82" s="3"/>
      <c r="T82" s="3"/>
      <c r="U82" s="3"/>
      <c r="V82" s="3"/>
      <c r="W82" s="3"/>
      <c r="X82" s="3"/>
      <c r="Y82" s="3"/>
      <c r="Z82" s="3"/>
      <c r="AA82" s="3"/>
    </row>
    <row r="83" spans="1:27">
      <c r="A83" s="14" t="str">
        <f>IF(Collar!$A$2="","",IF(B83="","",Collar!$A$2))</f>
        <v/>
      </c>
      <c r="B83" s="14" t="str">
        <f>IF(Collar!$A$2="","",IF(C83="","",Collar!$B$2))</f>
        <v/>
      </c>
      <c r="C83" s="33" t="str">
        <f t="shared" si="6"/>
        <v/>
      </c>
      <c r="D83" s="31"/>
      <c r="E83" s="32" t="str">
        <f t="shared" si="5"/>
        <v/>
      </c>
      <c r="F83" s="5"/>
      <c r="G83" s="33" t="str">
        <f t="shared" si="7"/>
        <v/>
      </c>
      <c r="H83" s="18"/>
      <c r="I83" s="5"/>
      <c r="J83" s="5"/>
      <c r="K83" s="5"/>
      <c r="L83" s="31"/>
      <c r="M83" s="31"/>
      <c r="N83" s="31"/>
      <c r="O83" s="5"/>
      <c r="P83" s="3"/>
      <c r="Q83" s="3"/>
      <c r="R83" s="3"/>
      <c r="S83" s="3"/>
      <c r="T83" s="3"/>
      <c r="U83" s="3"/>
      <c r="V83" s="3"/>
      <c r="W83" s="3"/>
      <c r="X83" s="3"/>
      <c r="Y83" s="3"/>
      <c r="Z83" s="3"/>
      <c r="AA83" s="3"/>
    </row>
    <row r="84" spans="1:27">
      <c r="A84" s="14" t="str">
        <f>IF(Collar!$A$2="","",IF(B84="","",Collar!$A$2))</f>
        <v/>
      </c>
      <c r="B84" s="14" t="str">
        <f>IF(Collar!$A$2="","",IF(C84="","",Collar!$B$2))</f>
        <v/>
      </c>
      <c r="C84" s="33" t="str">
        <f t="shared" si="6"/>
        <v/>
      </c>
      <c r="D84" s="31"/>
      <c r="E84" s="32" t="str">
        <f t="shared" si="5"/>
        <v/>
      </c>
      <c r="F84" s="5"/>
      <c r="G84" s="33" t="str">
        <f t="shared" si="7"/>
        <v/>
      </c>
      <c r="H84" s="18"/>
      <c r="I84" s="5"/>
      <c r="J84" s="5"/>
      <c r="K84" s="5"/>
      <c r="L84" s="31"/>
      <c r="M84" s="31"/>
      <c r="N84" s="31"/>
      <c r="O84" s="5"/>
      <c r="P84" s="3"/>
      <c r="Q84" s="3"/>
      <c r="R84" s="3"/>
      <c r="S84" s="3"/>
      <c r="T84" s="3"/>
      <c r="U84" s="3"/>
      <c r="V84" s="3"/>
      <c r="W84" s="3"/>
      <c r="X84" s="3"/>
      <c r="Y84" s="3"/>
      <c r="Z84" s="3"/>
      <c r="AA84" s="3"/>
    </row>
    <row r="85" spans="1:27">
      <c r="A85" s="14" t="str">
        <f>IF(Collar!$A$2="","",IF(B85="","",Collar!$A$2))</f>
        <v/>
      </c>
      <c r="B85" s="14" t="str">
        <f>IF(Collar!$A$2="","",IF(C85="","",Collar!$B$2))</f>
        <v/>
      </c>
      <c r="C85" s="33" t="str">
        <f t="shared" si="6"/>
        <v/>
      </c>
      <c r="D85" s="31"/>
      <c r="E85" s="32" t="str">
        <f t="shared" si="5"/>
        <v/>
      </c>
      <c r="F85" s="5"/>
      <c r="G85" s="33" t="str">
        <f t="shared" si="7"/>
        <v/>
      </c>
      <c r="H85" s="18"/>
      <c r="I85" s="5"/>
      <c r="J85" s="5"/>
      <c r="K85" s="5"/>
      <c r="L85" s="31"/>
      <c r="M85" s="31"/>
      <c r="N85" s="31"/>
      <c r="O85" s="5"/>
      <c r="P85" s="3"/>
      <c r="Q85" s="3"/>
      <c r="R85" s="3"/>
      <c r="S85" s="3"/>
      <c r="T85" s="3"/>
      <c r="U85" s="3"/>
      <c r="V85" s="3"/>
      <c r="W85" s="3"/>
      <c r="X85" s="3"/>
      <c r="Y85" s="3"/>
      <c r="Z85" s="3"/>
      <c r="AA85" s="3"/>
    </row>
    <row r="86" spans="1:27">
      <c r="A86" s="14" t="str">
        <f>IF(Collar!$A$2="","",IF(B86="","",Collar!$A$2))</f>
        <v/>
      </c>
      <c r="B86" s="14" t="str">
        <f>IF(Collar!$A$2="","",IF(C86="","",Collar!$B$2))</f>
        <v/>
      </c>
      <c r="C86" s="33" t="str">
        <f t="shared" si="6"/>
        <v/>
      </c>
      <c r="D86" s="31"/>
      <c r="E86" s="32" t="str">
        <f t="shared" si="5"/>
        <v/>
      </c>
      <c r="F86" s="5"/>
      <c r="G86" s="33" t="str">
        <f t="shared" si="7"/>
        <v/>
      </c>
      <c r="H86" s="18"/>
      <c r="I86" s="5"/>
      <c r="J86" s="5"/>
      <c r="K86" s="5"/>
      <c r="L86" s="31"/>
      <c r="M86" s="31"/>
      <c r="N86" s="31"/>
      <c r="O86" s="5"/>
      <c r="P86" s="3"/>
      <c r="Q86" s="3"/>
      <c r="R86" s="3"/>
      <c r="S86" s="3"/>
      <c r="T86" s="3"/>
      <c r="U86" s="3"/>
      <c r="V86" s="3"/>
      <c r="W86" s="3"/>
      <c r="X86" s="3"/>
      <c r="Y86" s="3"/>
      <c r="Z86" s="3"/>
      <c r="AA86" s="3"/>
    </row>
    <row r="87" spans="1:27">
      <c r="A87" s="14" t="str">
        <f>IF(Collar!$A$2="","",IF(B87="","",Collar!$A$2))</f>
        <v/>
      </c>
      <c r="B87" s="14" t="str">
        <f>IF(Collar!$A$2="","",IF(C87="","",Collar!$B$2))</f>
        <v/>
      </c>
      <c r="C87" s="33" t="str">
        <f t="shared" si="6"/>
        <v/>
      </c>
      <c r="D87" s="31"/>
      <c r="E87" s="32" t="str">
        <f t="shared" si="5"/>
        <v/>
      </c>
      <c r="F87" s="5"/>
      <c r="G87" s="33" t="str">
        <f t="shared" si="7"/>
        <v/>
      </c>
      <c r="H87" s="18"/>
      <c r="I87" s="5"/>
      <c r="J87" s="5"/>
      <c r="K87" s="5"/>
      <c r="L87" s="31"/>
      <c r="M87" s="31"/>
      <c r="N87" s="31"/>
      <c r="O87" s="5"/>
      <c r="P87" s="3"/>
      <c r="Q87" s="3"/>
      <c r="R87" s="3"/>
      <c r="S87" s="3"/>
      <c r="T87" s="3"/>
      <c r="U87" s="3"/>
      <c r="V87" s="3"/>
      <c r="W87" s="3"/>
      <c r="X87" s="3"/>
      <c r="Y87" s="3"/>
      <c r="Z87" s="3"/>
      <c r="AA87" s="3"/>
    </row>
    <row r="88" spans="1:27">
      <c r="A88" s="14" t="str">
        <f>IF(Collar!$A$2="","",IF(B88="","",Collar!$A$2))</f>
        <v/>
      </c>
      <c r="B88" s="14" t="str">
        <f>IF(Collar!$A$2="","",IF(C88="","",Collar!$B$2))</f>
        <v/>
      </c>
      <c r="C88" s="33" t="str">
        <f t="shared" si="6"/>
        <v/>
      </c>
      <c r="D88" s="31"/>
      <c r="E88" s="32" t="str">
        <f t="shared" si="5"/>
        <v/>
      </c>
      <c r="F88" s="5"/>
      <c r="G88" s="33" t="str">
        <f t="shared" si="7"/>
        <v/>
      </c>
      <c r="H88" s="18"/>
      <c r="I88" s="5"/>
      <c r="J88" s="5"/>
      <c r="K88" s="5"/>
      <c r="L88" s="31"/>
      <c r="M88" s="31"/>
      <c r="N88" s="31"/>
      <c r="O88" s="5"/>
      <c r="P88" s="3"/>
      <c r="Q88" s="3"/>
      <c r="R88" s="3"/>
      <c r="S88" s="3"/>
      <c r="T88" s="3"/>
      <c r="U88" s="3"/>
      <c r="V88" s="3"/>
      <c r="W88" s="3"/>
      <c r="X88" s="3"/>
      <c r="Y88" s="3"/>
      <c r="Z88" s="3"/>
      <c r="AA88" s="3"/>
    </row>
    <row r="89" spans="1:27">
      <c r="A89" s="14" t="str">
        <f>IF(Collar!$A$2="","",IF(B89="","",Collar!$A$2))</f>
        <v/>
      </c>
      <c r="B89" s="14" t="str">
        <f>IF(Collar!$A$2="","",IF(C89="","",Collar!$B$2))</f>
        <v/>
      </c>
      <c r="C89" s="33" t="str">
        <f t="shared" si="6"/>
        <v/>
      </c>
      <c r="D89" s="31"/>
      <c r="E89" s="32" t="str">
        <f t="shared" si="5"/>
        <v/>
      </c>
      <c r="F89" s="5"/>
      <c r="G89" s="33" t="str">
        <f t="shared" si="7"/>
        <v/>
      </c>
      <c r="H89" s="18"/>
      <c r="I89" s="5"/>
      <c r="J89" s="5"/>
      <c r="K89" s="5"/>
      <c r="L89" s="31"/>
      <c r="M89" s="31"/>
      <c r="N89" s="31"/>
      <c r="O89" s="5"/>
      <c r="P89" s="3"/>
      <c r="Q89" s="3"/>
      <c r="R89" s="3"/>
      <c r="S89" s="3"/>
      <c r="T89" s="3"/>
      <c r="U89" s="3"/>
      <c r="V89" s="3"/>
      <c r="W89" s="3"/>
      <c r="X89" s="3"/>
      <c r="Y89" s="3"/>
      <c r="Z89" s="3"/>
      <c r="AA89" s="3"/>
    </row>
    <row r="90" spans="1:27">
      <c r="A90" s="14" t="str">
        <f>IF(Collar!$A$2="","",IF(B90="","",Collar!$A$2))</f>
        <v/>
      </c>
      <c r="B90" s="14" t="str">
        <f>IF(Collar!$A$2="","",IF(C90="","",Collar!$B$2))</f>
        <v/>
      </c>
      <c r="C90" s="33" t="str">
        <f t="shared" si="6"/>
        <v/>
      </c>
      <c r="D90" s="31"/>
      <c r="E90" s="32" t="str">
        <f t="shared" si="5"/>
        <v/>
      </c>
      <c r="F90" s="5"/>
      <c r="G90" s="33" t="str">
        <f t="shared" si="7"/>
        <v/>
      </c>
      <c r="H90" s="18"/>
      <c r="I90" s="5"/>
      <c r="J90" s="5"/>
      <c r="K90" s="5"/>
      <c r="L90" s="31"/>
      <c r="M90" s="31"/>
      <c r="N90" s="31"/>
      <c r="O90" s="5"/>
      <c r="P90" s="3"/>
      <c r="Q90" s="3"/>
      <c r="R90" s="3"/>
      <c r="S90" s="3"/>
      <c r="T90" s="3"/>
      <c r="U90" s="3"/>
      <c r="V90" s="3"/>
      <c r="W90" s="3"/>
      <c r="X90" s="3"/>
      <c r="Y90" s="3"/>
      <c r="Z90" s="3"/>
      <c r="AA90" s="3"/>
    </row>
    <row r="91" spans="1:27">
      <c r="A91" s="14" t="str">
        <f>IF(Collar!$A$2="","",IF(B91="","",Collar!$A$2))</f>
        <v/>
      </c>
      <c r="B91" s="14" t="str">
        <f>IF(Collar!$A$2="","",IF(C91="","",Collar!$B$2))</f>
        <v/>
      </c>
      <c r="C91" s="33" t="str">
        <f t="shared" si="6"/>
        <v/>
      </c>
      <c r="D91" s="31"/>
      <c r="E91" s="32" t="str">
        <f t="shared" si="5"/>
        <v/>
      </c>
      <c r="F91" s="5"/>
      <c r="G91" s="33" t="str">
        <f t="shared" si="7"/>
        <v/>
      </c>
      <c r="H91" s="18"/>
      <c r="I91" s="5"/>
      <c r="J91" s="5"/>
      <c r="K91" s="5"/>
      <c r="L91" s="31"/>
      <c r="M91" s="31"/>
      <c r="N91" s="31"/>
      <c r="O91" s="5"/>
      <c r="P91" s="3"/>
      <c r="Q91" s="3"/>
      <c r="R91" s="3"/>
      <c r="S91" s="3"/>
      <c r="T91" s="3"/>
      <c r="U91" s="3"/>
      <c r="V91" s="3"/>
      <c r="W91" s="3"/>
      <c r="X91" s="3"/>
      <c r="Y91" s="3"/>
      <c r="Z91" s="3"/>
      <c r="AA91" s="3"/>
    </row>
    <row r="92" spans="1:27">
      <c r="A92" s="14" t="str">
        <f>IF(Collar!$A$2="","",IF(B92="","",Collar!$A$2))</f>
        <v/>
      </c>
      <c r="B92" s="14" t="str">
        <f>IF(Collar!$A$2="","",IF(C92="","",Collar!$B$2))</f>
        <v/>
      </c>
      <c r="C92" s="33" t="str">
        <f t="shared" si="6"/>
        <v/>
      </c>
      <c r="D92" s="31"/>
      <c r="E92" s="32" t="str">
        <f t="shared" si="5"/>
        <v/>
      </c>
      <c r="F92" s="5"/>
      <c r="G92" s="33" t="str">
        <f t="shared" si="7"/>
        <v/>
      </c>
      <c r="H92" s="18"/>
      <c r="I92" s="5"/>
      <c r="J92" s="5"/>
      <c r="K92" s="5"/>
      <c r="L92" s="31"/>
      <c r="M92" s="31"/>
      <c r="N92" s="31"/>
      <c r="O92" s="5"/>
      <c r="P92" s="3"/>
      <c r="Q92" s="3"/>
      <c r="R92" s="3"/>
      <c r="S92" s="3"/>
      <c r="T92" s="3"/>
      <c r="U92" s="3"/>
      <c r="V92" s="3"/>
      <c r="W92" s="3"/>
      <c r="X92" s="3"/>
      <c r="Y92" s="3"/>
      <c r="Z92" s="3"/>
      <c r="AA92" s="3"/>
    </row>
    <row r="93" spans="1:27">
      <c r="A93" s="14" t="str">
        <f>IF(Collar!$A$2="","",IF(B93="","",Collar!$A$2))</f>
        <v/>
      </c>
      <c r="B93" s="14" t="str">
        <f>IF(Collar!$A$2="","",IF(C93="","",Collar!$B$2))</f>
        <v/>
      </c>
      <c r="C93" s="33" t="str">
        <f t="shared" si="6"/>
        <v/>
      </c>
      <c r="D93" s="31"/>
      <c r="E93" s="32" t="str">
        <f t="shared" si="5"/>
        <v/>
      </c>
      <c r="F93" s="5"/>
      <c r="G93" s="33" t="str">
        <f t="shared" si="7"/>
        <v/>
      </c>
      <c r="H93" s="18"/>
      <c r="I93" s="5"/>
      <c r="J93" s="5"/>
      <c r="K93" s="5"/>
      <c r="L93" s="31"/>
      <c r="M93" s="31"/>
      <c r="N93" s="31"/>
      <c r="O93" s="5"/>
      <c r="P93" s="3"/>
      <c r="Q93" s="3"/>
      <c r="R93" s="3"/>
      <c r="S93" s="3"/>
      <c r="T93" s="3"/>
      <c r="U93" s="3"/>
      <c r="V93" s="3"/>
      <c r="W93" s="3"/>
      <c r="X93" s="3"/>
      <c r="Y93" s="3"/>
      <c r="Z93" s="3"/>
      <c r="AA93" s="3"/>
    </row>
    <row r="94" spans="1:27">
      <c r="A94" s="14" t="str">
        <f>IF(Collar!$A$2="","",IF(B94="","",Collar!$A$2))</f>
        <v/>
      </c>
      <c r="B94" s="14" t="str">
        <f>IF(Collar!$A$2="","",IF(C94="","",Collar!$B$2))</f>
        <v/>
      </c>
      <c r="C94" s="33" t="str">
        <f t="shared" si="6"/>
        <v/>
      </c>
      <c r="D94" s="31"/>
      <c r="E94" s="32" t="str">
        <f t="shared" si="5"/>
        <v/>
      </c>
      <c r="F94" s="5"/>
      <c r="G94" s="33" t="str">
        <f t="shared" si="7"/>
        <v/>
      </c>
      <c r="H94" s="18"/>
      <c r="I94" s="5"/>
      <c r="J94" s="5"/>
      <c r="K94" s="5"/>
      <c r="L94" s="31"/>
      <c r="M94" s="31"/>
      <c r="N94" s="31"/>
      <c r="O94" s="5"/>
      <c r="P94" s="3"/>
      <c r="Q94" s="3"/>
      <c r="R94" s="3"/>
      <c r="S94" s="3"/>
      <c r="T94" s="3"/>
      <c r="U94" s="3"/>
      <c r="V94" s="3"/>
      <c r="W94" s="3"/>
      <c r="X94" s="3"/>
      <c r="Y94" s="3"/>
      <c r="Z94" s="3"/>
      <c r="AA94" s="3"/>
    </row>
    <row r="95" spans="1:27">
      <c r="A95" s="14" t="str">
        <f>IF(Collar!$A$2="","",IF(B95="","",Collar!$A$2))</f>
        <v/>
      </c>
      <c r="B95" s="14" t="str">
        <f>IF(Collar!$A$2="","",IF(C95="","",Collar!$B$2))</f>
        <v/>
      </c>
      <c r="C95" s="33" t="str">
        <f t="shared" si="6"/>
        <v/>
      </c>
      <c r="D95" s="31"/>
      <c r="E95" s="32" t="str">
        <f t="shared" si="5"/>
        <v/>
      </c>
      <c r="F95" s="5"/>
      <c r="G95" s="33" t="str">
        <f t="shared" si="7"/>
        <v/>
      </c>
      <c r="H95" s="18"/>
      <c r="I95" s="5"/>
      <c r="J95" s="5"/>
      <c r="K95" s="5"/>
      <c r="L95" s="31"/>
      <c r="M95" s="31"/>
      <c r="N95" s="31"/>
      <c r="O95" s="5"/>
      <c r="P95" s="3"/>
      <c r="Q95" s="3"/>
      <c r="R95" s="3"/>
      <c r="S95" s="3"/>
      <c r="T95" s="3"/>
      <c r="U95" s="3"/>
      <c r="V95" s="3"/>
      <c r="W95" s="3"/>
      <c r="X95" s="3"/>
      <c r="Y95" s="3"/>
      <c r="Z95" s="3"/>
      <c r="AA95" s="3"/>
    </row>
    <row r="96" spans="1:27">
      <c r="A96" s="14" t="str">
        <f>IF(Collar!$A$2="","",IF(B96="","",Collar!$A$2))</f>
        <v/>
      </c>
      <c r="B96" s="14" t="str">
        <f>IF(Collar!$A$2="","",IF(C96="","",Collar!$B$2))</f>
        <v/>
      </c>
      <c r="C96" s="33" t="str">
        <f t="shared" si="6"/>
        <v/>
      </c>
      <c r="D96" s="31"/>
      <c r="E96" s="32" t="str">
        <f t="shared" si="5"/>
        <v/>
      </c>
      <c r="F96" s="5"/>
      <c r="G96" s="33" t="str">
        <f t="shared" si="7"/>
        <v/>
      </c>
      <c r="H96" s="18"/>
      <c r="I96" s="5"/>
      <c r="J96" s="5"/>
      <c r="K96" s="5"/>
      <c r="L96" s="31"/>
      <c r="M96" s="31"/>
      <c r="N96" s="31"/>
      <c r="O96" s="5"/>
      <c r="P96" s="3"/>
      <c r="Q96" s="3"/>
      <c r="R96" s="3"/>
      <c r="S96" s="3"/>
      <c r="T96" s="3"/>
      <c r="U96" s="3"/>
      <c r="V96" s="3"/>
      <c r="W96" s="3"/>
      <c r="X96" s="3"/>
      <c r="Y96" s="3"/>
      <c r="Z96" s="3"/>
      <c r="AA96" s="3"/>
    </row>
    <row r="97" spans="1:27">
      <c r="A97" s="14" t="str">
        <f>IF(Collar!$A$2="","",IF(B97="","",Collar!$A$2))</f>
        <v/>
      </c>
      <c r="B97" s="14" t="str">
        <f>IF(Collar!$A$2="","",IF(C97="","",Collar!$B$2))</f>
        <v/>
      </c>
      <c r="C97" s="33" t="str">
        <f t="shared" si="6"/>
        <v/>
      </c>
      <c r="D97" s="31"/>
      <c r="E97" s="32" t="str">
        <f t="shared" si="5"/>
        <v/>
      </c>
      <c r="F97" s="5"/>
      <c r="G97" s="33" t="str">
        <f t="shared" si="7"/>
        <v/>
      </c>
      <c r="H97" s="18"/>
      <c r="I97" s="5"/>
      <c r="J97" s="5"/>
      <c r="K97" s="5"/>
      <c r="L97" s="31"/>
      <c r="M97" s="31"/>
      <c r="N97" s="31"/>
      <c r="O97" s="5"/>
      <c r="P97" s="3"/>
      <c r="Q97" s="3"/>
      <c r="R97" s="3"/>
      <c r="S97" s="3"/>
      <c r="T97" s="3"/>
      <c r="U97" s="3"/>
      <c r="V97" s="3"/>
      <c r="W97" s="3"/>
      <c r="X97" s="3"/>
      <c r="Y97" s="3"/>
      <c r="Z97" s="3"/>
      <c r="AA97" s="3"/>
    </row>
    <row r="98" spans="1:27">
      <c r="A98" s="14" t="str">
        <f>IF(Collar!$A$2="","",IF(B98="","",Collar!$A$2))</f>
        <v/>
      </c>
      <c r="B98" s="14" t="str">
        <f>IF(Collar!$A$2="","",IF(C98="","",Collar!$B$2))</f>
        <v/>
      </c>
      <c r="C98" s="33" t="str">
        <f t="shared" si="6"/>
        <v/>
      </c>
      <c r="D98" s="31"/>
      <c r="E98" s="32" t="str">
        <f t="shared" si="5"/>
        <v/>
      </c>
      <c r="F98" s="5"/>
      <c r="G98" s="33" t="str">
        <f t="shared" si="7"/>
        <v/>
      </c>
      <c r="H98" s="18"/>
      <c r="I98" s="5"/>
      <c r="J98" s="5"/>
      <c r="K98" s="5"/>
      <c r="L98" s="31"/>
      <c r="M98" s="31"/>
      <c r="N98" s="31"/>
      <c r="O98" s="5"/>
      <c r="P98" s="3"/>
      <c r="Q98" s="3"/>
      <c r="R98" s="3"/>
      <c r="S98" s="3"/>
      <c r="T98" s="3"/>
      <c r="U98" s="3"/>
      <c r="V98" s="3"/>
      <c r="W98" s="3"/>
      <c r="X98" s="3"/>
      <c r="Y98" s="3"/>
      <c r="Z98" s="3"/>
      <c r="AA98" s="3"/>
    </row>
    <row r="99" spans="1:27">
      <c r="A99" s="14" t="str">
        <f>IF(Collar!$A$2="","",IF(B99="","",Collar!$A$2))</f>
        <v/>
      </c>
      <c r="B99" s="14" t="str">
        <f>IF(Collar!$A$2="","",IF(C99="","",Collar!$B$2))</f>
        <v/>
      </c>
      <c r="C99" s="33" t="str">
        <f t="shared" si="6"/>
        <v/>
      </c>
      <c r="D99" s="31"/>
      <c r="E99" s="32" t="str">
        <f t="shared" si="5"/>
        <v/>
      </c>
      <c r="F99" s="5"/>
      <c r="G99" s="33" t="str">
        <f t="shared" si="7"/>
        <v/>
      </c>
      <c r="H99" s="18"/>
      <c r="I99" s="5"/>
      <c r="J99" s="5"/>
      <c r="K99" s="5"/>
      <c r="L99" s="31"/>
      <c r="M99" s="31"/>
      <c r="N99" s="31"/>
      <c r="O99" s="5"/>
      <c r="P99" s="3"/>
      <c r="Q99" s="3"/>
      <c r="R99" s="3"/>
      <c r="S99" s="3"/>
      <c r="T99" s="3"/>
      <c r="U99" s="3"/>
      <c r="V99" s="3"/>
      <c r="W99" s="3"/>
      <c r="X99" s="3"/>
      <c r="Y99" s="3"/>
      <c r="Z99" s="3"/>
      <c r="AA99" s="3"/>
    </row>
    <row r="100" spans="1:27">
      <c r="A100" s="14" t="str">
        <f>IF(Collar!$A$2="","",IF(B100="","",Collar!$A$2))</f>
        <v/>
      </c>
      <c r="B100" s="14" t="str">
        <f>IF(Collar!$A$2="","",IF(C100="","",Collar!$B$2))</f>
        <v/>
      </c>
      <c r="C100" s="33" t="str">
        <f t="shared" si="6"/>
        <v/>
      </c>
      <c r="D100" s="31"/>
      <c r="E100" s="32" t="str">
        <f t="shared" si="5"/>
        <v/>
      </c>
      <c r="F100" s="5"/>
      <c r="G100" s="33" t="str">
        <f t="shared" si="7"/>
        <v/>
      </c>
      <c r="H100" s="18"/>
      <c r="I100" s="5"/>
      <c r="J100" s="5"/>
      <c r="K100" s="5"/>
      <c r="L100" s="31"/>
      <c r="M100" s="31"/>
      <c r="N100" s="31"/>
      <c r="O100" s="5"/>
      <c r="P100" s="3"/>
      <c r="Q100" s="3"/>
      <c r="R100" s="3"/>
      <c r="S100" s="3"/>
      <c r="T100" s="3"/>
      <c r="U100" s="3"/>
      <c r="V100" s="3"/>
      <c r="W100" s="3"/>
      <c r="X100" s="3"/>
      <c r="Y100" s="3"/>
      <c r="Z100" s="3"/>
      <c r="AA100" s="3"/>
    </row>
    <row r="101" spans="1:27">
      <c r="A101" s="14" t="str">
        <f>IF(Collar!$A$2="","",IF(B101="","",Collar!$A$2))</f>
        <v/>
      </c>
      <c r="B101" s="14" t="str">
        <f>IF(Collar!$A$2="","",IF(C101="","",Collar!$B$2))</f>
        <v/>
      </c>
      <c r="C101" s="33" t="str">
        <f t="shared" si="6"/>
        <v/>
      </c>
      <c r="D101" s="31"/>
      <c r="E101" s="32" t="str">
        <f t="shared" si="5"/>
        <v/>
      </c>
      <c r="F101" s="5"/>
      <c r="G101" s="33" t="str">
        <f t="shared" si="7"/>
        <v/>
      </c>
      <c r="H101" s="18"/>
      <c r="I101" s="5"/>
      <c r="J101" s="5"/>
      <c r="K101" s="5"/>
      <c r="L101" s="31"/>
      <c r="M101" s="31"/>
      <c r="N101" s="31"/>
      <c r="O101" s="5"/>
      <c r="P101" s="3"/>
      <c r="Q101" s="3"/>
      <c r="R101" s="3"/>
      <c r="S101" s="3"/>
      <c r="T101" s="3"/>
      <c r="U101" s="3"/>
      <c r="V101" s="3"/>
      <c r="W101" s="3"/>
      <c r="X101" s="3"/>
      <c r="Y101" s="3"/>
      <c r="Z101" s="3"/>
      <c r="AA101" s="3"/>
    </row>
    <row r="102" spans="1:27">
      <c r="A102" s="14" t="str">
        <f>IF(Collar!$A$2="","",IF(B102="","",Collar!$A$2))</f>
        <v/>
      </c>
      <c r="B102" s="14" t="str">
        <f>IF(Collar!$A$2="","",IF(C102="","",Collar!$B$2))</f>
        <v/>
      </c>
      <c r="C102" s="33" t="str">
        <f t="shared" si="6"/>
        <v/>
      </c>
      <c r="D102" s="31"/>
      <c r="E102" s="32" t="str">
        <f t="shared" si="5"/>
        <v/>
      </c>
      <c r="F102" s="5"/>
      <c r="G102" s="33" t="str">
        <f t="shared" si="7"/>
        <v/>
      </c>
      <c r="H102" s="18"/>
      <c r="I102" s="5"/>
      <c r="J102" s="5"/>
      <c r="K102" s="5"/>
      <c r="L102" s="31"/>
      <c r="M102" s="31"/>
      <c r="N102" s="31"/>
      <c r="O102" s="5"/>
      <c r="P102" s="3"/>
      <c r="Q102" s="3"/>
      <c r="R102" s="3"/>
      <c r="S102" s="3"/>
      <c r="T102" s="3"/>
      <c r="U102" s="3"/>
      <c r="V102" s="3"/>
      <c r="W102" s="3"/>
      <c r="X102" s="3"/>
      <c r="Y102" s="3"/>
      <c r="Z102" s="3"/>
      <c r="AA102" s="3"/>
    </row>
    <row r="103" spans="1:27">
      <c r="A103" s="14" t="str">
        <f>IF(Collar!$A$2="","",IF(B103="","",Collar!$A$2))</f>
        <v/>
      </c>
      <c r="B103" s="14" t="str">
        <f>IF(Collar!$A$2="","",IF(C103="","",Collar!$B$2))</f>
        <v/>
      </c>
      <c r="C103" s="33" t="str">
        <f t="shared" si="6"/>
        <v/>
      </c>
      <c r="D103" s="31"/>
      <c r="E103" s="32" t="str">
        <f t="shared" si="5"/>
        <v/>
      </c>
      <c r="F103" s="5"/>
      <c r="G103" s="33" t="str">
        <f t="shared" si="7"/>
        <v/>
      </c>
      <c r="H103" s="18"/>
      <c r="I103" s="5"/>
      <c r="J103" s="5"/>
      <c r="K103" s="5"/>
      <c r="L103" s="31"/>
      <c r="M103" s="31"/>
      <c r="N103" s="31"/>
      <c r="O103" s="5"/>
      <c r="P103" s="3"/>
      <c r="Q103" s="3"/>
      <c r="R103" s="3"/>
      <c r="S103" s="3"/>
      <c r="T103" s="3"/>
      <c r="U103" s="3"/>
      <c r="V103" s="3"/>
      <c r="W103" s="3"/>
      <c r="X103" s="3"/>
      <c r="Y103" s="3"/>
      <c r="Z103" s="3"/>
      <c r="AA103" s="3"/>
    </row>
    <row r="104" spans="1:27" s="1" customFormat="1">
      <c r="A104" s="14" t="str">
        <f>IF(Collar!$A$2="","",IF(B104="","",Collar!$A$2))</f>
        <v/>
      </c>
      <c r="B104" s="14" t="str">
        <f>IF(Collar!$A$2="","",IF(C104="","",Collar!$B$2))</f>
        <v/>
      </c>
      <c r="C104" s="33" t="str">
        <f t="shared" si="6"/>
        <v/>
      </c>
      <c r="D104" s="31"/>
      <c r="E104" s="32" t="str">
        <f t="shared" si="5"/>
        <v/>
      </c>
      <c r="F104" s="5"/>
      <c r="G104" s="33" t="str">
        <f t="shared" si="7"/>
        <v/>
      </c>
      <c r="H104" s="18"/>
      <c r="I104" s="5"/>
      <c r="J104" s="5"/>
      <c r="K104" s="5"/>
      <c r="L104" s="31"/>
      <c r="M104" s="31"/>
      <c r="N104" s="31"/>
      <c r="O104" s="5"/>
    </row>
    <row r="105" spans="1:27" s="1" customFormat="1">
      <c r="A105" s="14" t="str">
        <f>IF(Collar!$A$2="","",IF(B105="","",Collar!$A$2))</f>
        <v/>
      </c>
      <c r="B105" s="14" t="str">
        <f>IF(Collar!$A$2="","",IF(C105="","",Collar!$B$2))</f>
        <v/>
      </c>
      <c r="C105" s="33" t="str">
        <f t="shared" si="6"/>
        <v/>
      </c>
      <c r="D105" s="31"/>
      <c r="E105" s="32" t="str">
        <f t="shared" si="5"/>
        <v/>
      </c>
      <c r="F105" s="5"/>
      <c r="G105" s="33" t="str">
        <f t="shared" si="7"/>
        <v/>
      </c>
      <c r="H105" s="18"/>
      <c r="I105" s="5"/>
      <c r="J105" s="5"/>
      <c r="K105" s="5"/>
      <c r="L105" s="31"/>
      <c r="M105" s="31"/>
      <c r="N105" s="31"/>
      <c r="O105" s="5"/>
    </row>
    <row r="106" spans="1:27" s="1" customFormat="1">
      <c r="A106" s="14" t="str">
        <f>IF(Collar!$A$2="","",IF(B106="","",Collar!$A$2))</f>
        <v/>
      </c>
      <c r="B106" s="14" t="str">
        <f>IF(Collar!$A$2="","",IF(C106="","",Collar!$B$2))</f>
        <v/>
      </c>
      <c r="C106" s="33" t="str">
        <f t="shared" si="6"/>
        <v/>
      </c>
      <c r="D106" s="31"/>
      <c r="E106" s="32" t="str">
        <f t="shared" si="5"/>
        <v/>
      </c>
      <c r="F106" s="5"/>
      <c r="G106" s="33" t="str">
        <f t="shared" si="7"/>
        <v/>
      </c>
      <c r="H106" s="18"/>
      <c r="I106" s="5"/>
      <c r="J106" s="5"/>
      <c r="K106" s="5"/>
      <c r="L106" s="31"/>
      <c r="M106" s="31"/>
      <c r="N106" s="31"/>
      <c r="O106" s="5"/>
    </row>
    <row r="107" spans="1:27" s="1" customFormat="1">
      <c r="A107" s="14" t="str">
        <f>IF(Collar!$A$2="","",IF(B107="","",Collar!$A$2))</f>
        <v/>
      </c>
      <c r="B107" s="14" t="str">
        <f>IF(Collar!$A$2="","",IF(C107="","",Collar!$B$2))</f>
        <v/>
      </c>
      <c r="C107" s="33" t="str">
        <f t="shared" si="6"/>
        <v/>
      </c>
      <c r="D107" s="31"/>
      <c r="E107" s="32" t="str">
        <f t="shared" si="5"/>
        <v/>
      </c>
      <c r="F107" s="5"/>
      <c r="G107" s="33" t="str">
        <f t="shared" si="7"/>
        <v/>
      </c>
      <c r="H107" s="18"/>
      <c r="I107" s="5"/>
      <c r="J107" s="5"/>
      <c r="K107" s="5"/>
      <c r="L107" s="31"/>
      <c r="M107" s="31"/>
      <c r="N107" s="31"/>
      <c r="O107" s="5"/>
    </row>
    <row r="108" spans="1:27" s="1" customFormat="1">
      <c r="A108" s="14" t="str">
        <f>IF(Collar!$A$2="","",IF(B108="","",Collar!$A$2))</f>
        <v/>
      </c>
      <c r="B108" s="14" t="str">
        <f>IF(Collar!$A$2="","",IF(C108="","",Collar!$B$2))</f>
        <v/>
      </c>
      <c r="C108" s="33" t="str">
        <f t="shared" si="6"/>
        <v/>
      </c>
      <c r="D108" s="31"/>
      <c r="E108" s="32" t="str">
        <f t="shared" si="5"/>
        <v/>
      </c>
      <c r="F108" s="5"/>
      <c r="G108" s="33" t="str">
        <f t="shared" si="7"/>
        <v/>
      </c>
      <c r="H108" s="18"/>
      <c r="I108" s="5"/>
      <c r="J108" s="5"/>
      <c r="K108" s="5"/>
      <c r="L108" s="31"/>
      <c r="M108" s="31"/>
      <c r="N108" s="31"/>
      <c r="O108" s="5"/>
    </row>
    <row r="109" spans="1:27" s="1" customFormat="1">
      <c r="A109" s="14" t="str">
        <f>IF(Collar!$A$2="","",IF(B109="","",Collar!$A$2))</f>
        <v/>
      </c>
      <c r="B109" s="14" t="str">
        <f>IF(Collar!$A$2="","",IF(C109="","",Collar!$B$2))</f>
        <v/>
      </c>
      <c r="C109" s="33" t="str">
        <f t="shared" si="6"/>
        <v/>
      </c>
      <c r="D109" s="31"/>
      <c r="E109" s="32" t="str">
        <f t="shared" si="5"/>
        <v/>
      </c>
      <c r="F109" s="5"/>
      <c r="G109" s="33" t="str">
        <f t="shared" si="7"/>
        <v/>
      </c>
      <c r="H109" s="18"/>
      <c r="I109" s="5"/>
      <c r="J109" s="5"/>
      <c r="K109" s="5"/>
      <c r="L109" s="31"/>
      <c r="M109" s="31"/>
      <c r="N109" s="31"/>
      <c r="O109" s="5"/>
    </row>
    <row r="110" spans="1:27" s="1" customFormat="1">
      <c r="A110" s="14" t="str">
        <f>IF(Collar!$A$2="","",IF(B110="","",Collar!$A$2))</f>
        <v/>
      </c>
      <c r="B110" s="14" t="str">
        <f>IF(Collar!$A$2="","",IF(C110="","",Collar!$B$2))</f>
        <v/>
      </c>
      <c r="C110" s="33" t="str">
        <f t="shared" si="6"/>
        <v/>
      </c>
      <c r="D110" s="31"/>
      <c r="E110" s="32" t="str">
        <f t="shared" si="5"/>
        <v/>
      </c>
      <c r="F110" s="5"/>
      <c r="G110" s="33" t="str">
        <f t="shared" si="7"/>
        <v/>
      </c>
      <c r="H110" s="18"/>
      <c r="I110" s="5"/>
      <c r="J110" s="5"/>
      <c r="K110" s="5"/>
      <c r="L110" s="31"/>
      <c r="M110" s="31"/>
      <c r="N110" s="31"/>
      <c r="O110" s="5"/>
    </row>
    <row r="111" spans="1:27" s="1" customFormat="1">
      <c r="A111" s="14" t="str">
        <f>IF(Collar!$A$2="","",IF(B111="","",Collar!$A$2))</f>
        <v/>
      </c>
      <c r="B111" s="14" t="str">
        <f>IF(Collar!$A$2="","",IF(C111="","",Collar!$B$2))</f>
        <v/>
      </c>
      <c r="C111" s="33" t="str">
        <f t="shared" si="6"/>
        <v/>
      </c>
      <c r="D111" s="31"/>
      <c r="E111" s="32" t="str">
        <f t="shared" si="5"/>
        <v/>
      </c>
      <c r="F111" s="5"/>
      <c r="G111" s="33" t="str">
        <f t="shared" si="7"/>
        <v/>
      </c>
      <c r="H111" s="18"/>
      <c r="I111" s="5"/>
      <c r="J111" s="5"/>
      <c r="K111" s="5"/>
      <c r="L111" s="31"/>
      <c r="M111" s="31"/>
      <c r="N111" s="31"/>
      <c r="O111" s="5"/>
    </row>
    <row r="112" spans="1:27" s="1" customFormat="1">
      <c r="A112" s="14" t="str">
        <f>IF(Collar!$A$2="","",IF(B112="","",Collar!$A$2))</f>
        <v/>
      </c>
      <c r="B112" s="14" t="str">
        <f>IF(Collar!$A$2="","",IF(C112="","",Collar!$B$2))</f>
        <v/>
      </c>
      <c r="C112" s="33" t="str">
        <f t="shared" si="6"/>
        <v/>
      </c>
      <c r="D112" s="31"/>
      <c r="E112" s="32" t="str">
        <f t="shared" si="5"/>
        <v/>
      </c>
      <c r="F112" s="5"/>
      <c r="G112" s="33" t="str">
        <f t="shared" si="7"/>
        <v/>
      </c>
      <c r="H112" s="18"/>
      <c r="I112" s="5"/>
      <c r="J112" s="5"/>
      <c r="K112" s="5"/>
      <c r="L112" s="31"/>
      <c r="M112" s="31"/>
      <c r="N112" s="31"/>
      <c r="O112" s="5"/>
    </row>
    <row r="113" spans="1:15" s="1" customFormat="1">
      <c r="A113" s="14" t="str">
        <f>IF(Collar!$A$2="","",IF(B113="","",Collar!$A$2))</f>
        <v/>
      </c>
      <c r="B113" s="14" t="str">
        <f>IF(Collar!$A$2="","",IF(C113="","",Collar!$B$2))</f>
        <v/>
      </c>
      <c r="C113" s="33" t="str">
        <f t="shared" si="6"/>
        <v/>
      </c>
      <c r="D113" s="31"/>
      <c r="E113" s="32" t="str">
        <f t="shared" si="5"/>
        <v/>
      </c>
      <c r="F113" s="5"/>
      <c r="G113" s="33" t="str">
        <f t="shared" si="7"/>
        <v/>
      </c>
      <c r="H113" s="18"/>
      <c r="I113" s="5"/>
      <c r="J113" s="5"/>
      <c r="K113" s="5"/>
      <c r="L113" s="31"/>
      <c r="M113" s="31"/>
      <c r="N113" s="31"/>
      <c r="O113" s="5"/>
    </row>
    <row r="114" spans="1:15" s="1" customFormat="1">
      <c r="A114" s="14" t="str">
        <f>IF(Collar!$A$2="","",IF(B114="","",Collar!$A$2))</f>
        <v/>
      </c>
      <c r="B114" s="14" t="str">
        <f>IF(Collar!$A$2="","",IF(C114="","",Collar!$B$2))</f>
        <v/>
      </c>
      <c r="C114" s="33" t="str">
        <f t="shared" si="6"/>
        <v/>
      </c>
      <c r="D114" s="31"/>
      <c r="E114" s="32" t="str">
        <f t="shared" si="5"/>
        <v/>
      </c>
      <c r="F114" s="5"/>
      <c r="G114" s="33" t="str">
        <f t="shared" si="7"/>
        <v/>
      </c>
      <c r="H114" s="18"/>
      <c r="I114" s="5"/>
      <c r="J114" s="5"/>
      <c r="K114" s="5"/>
      <c r="L114" s="31"/>
      <c r="M114" s="31"/>
      <c r="N114" s="31"/>
      <c r="O114" s="5"/>
    </row>
    <row r="115" spans="1:15" s="1" customFormat="1">
      <c r="A115" s="14" t="str">
        <f>IF(Collar!$A$2="","",IF(B115="","",Collar!$A$2))</f>
        <v/>
      </c>
      <c r="B115" s="14" t="str">
        <f>IF(Collar!$A$2="","",IF(C115="","",Collar!$B$2))</f>
        <v/>
      </c>
      <c r="C115" s="33" t="str">
        <f t="shared" si="6"/>
        <v/>
      </c>
      <c r="D115" s="31"/>
      <c r="E115" s="32" t="str">
        <f t="shared" si="5"/>
        <v/>
      </c>
      <c r="F115" s="5"/>
      <c r="G115" s="33" t="str">
        <f t="shared" si="7"/>
        <v/>
      </c>
      <c r="H115" s="18"/>
      <c r="I115" s="5"/>
      <c r="J115" s="5"/>
      <c r="K115" s="5"/>
      <c r="L115" s="31"/>
      <c r="M115" s="31"/>
      <c r="N115" s="31"/>
      <c r="O115" s="5"/>
    </row>
    <row r="116" spans="1:15" s="1" customFormat="1">
      <c r="A116" s="14" t="str">
        <f>IF(Collar!$A$2="","",IF(B116="","",Collar!$A$2))</f>
        <v/>
      </c>
      <c r="B116" s="14" t="str">
        <f>IF(Collar!$A$2="","",IF(C116="","",Collar!$B$2))</f>
        <v/>
      </c>
      <c r="C116" s="33" t="str">
        <f t="shared" si="6"/>
        <v/>
      </c>
      <c r="D116" s="31"/>
      <c r="E116" s="32" t="str">
        <f t="shared" si="5"/>
        <v/>
      </c>
      <c r="F116" s="5"/>
      <c r="G116" s="33" t="str">
        <f t="shared" si="7"/>
        <v/>
      </c>
      <c r="H116" s="18"/>
      <c r="I116" s="5"/>
      <c r="J116" s="5"/>
      <c r="K116" s="5"/>
      <c r="L116" s="31"/>
      <c r="M116" s="31"/>
      <c r="N116" s="31"/>
      <c r="O116" s="5"/>
    </row>
    <row r="117" spans="1:15" s="1" customFormat="1">
      <c r="A117" s="14" t="str">
        <f>IF(Collar!$A$2="","",IF(B117="","",Collar!$A$2))</f>
        <v/>
      </c>
      <c r="B117" s="14" t="str">
        <f>IF(Collar!$A$2="","",IF(C117="","",Collar!$B$2))</f>
        <v/>
      </c>
      <c r="C117" s="33" t="str">
        <f t="shared" si="6"/>
        <v/>
      </c>
      <c r="D117" s="31"/>
      <c r="E117" s="32" t="str">
        <f t="shared" si="5"/>
        <v/>
      </c>
      <c r="F117" s="5"/>
      <c r="G117" s="33" t="str">
        <f t="shared" si="7"/>
        <v/>
      </c>
      <c r="H117" s="18"/>
      <c r="I117" s="5"/>
      <c r="J117" s="5"/>
      <c r="K117" s="5"/>
      <c r="L117" s="31"/>
      <c r="M117" s="31"/>
      <c r="N117" s="31"/>
      <c r="O117" s="5"/>
    </row>
    <row r="118" spans="1:15" s="1" customFormat="1">
      <c r="A118" s="14" t="str">
        <f>IF(Collar!$A$2="","",IF(B118="","",Collar!$A$2))</f>
        <v/>
      </c>
      <c r="B118" s="14" t="str">
        <f>IF(Collar!$A$2="","",IF(C118="","",Collar!$B$2))</f>
        <v/>
      </c>
      <c r="C118" s="33" t="str">
        <f t="shared" si="6"/>
        <v/>
      </c>
      <c r="D118" s="31"/>
      <c r="E118" s="32" t="str">
        <f t="shared" si="5"/>
        <v/>
      </c>
      <c r="F118" s="5"/>
      <c r="G118" s="33" t="str">
        <f t="shared" si="7"/>
        <v/>
      </c>
      <c r="H118" s="18"/>
      <c r="I118" s="5"/>
      <c r="J118" s="5"/>
      <c r="K118" s="5"/>
      <c r="L118" s="31"/>
      <c r="M118" s="31"/>
      <c r="N118" s="31"/>
      <c r="O118" s="5"/>
    </row>
    <row r="119" spans="1:15" s="1" customFormat="1">
      <c r="A119" s="14" t="str">
        <f>IF(Collar!$A$2="","",IF(B119="","",Collar!$A$2))</f>
        <v/>
      </c>
      <c r="B119" s="14" t="str">
        <f>IF(Collar!$A$2="","",IF(C119="","",Collar!$B$2))</f>
        <v/>
      </c>
      <c r="C119" s="33" t="str">
        <f t="shared" si="6"/>
        <v/>
      </c>
      <c r="D119" s="31"/>
      <c r="E119" s="32" t="str">
        <f t="shared" si="5"/>
        <v/>
      </c>
      <c r="F119" s="5"/>
      <c r="G119" s="33" t="str">
        <f t="shared" si="7"/>
        <v/>
      </c>
      <c r="H119" s="18"/>
      <c r="I119" s="5"/>
      <c r="J119" s="5"/>
      <c r="K119" s="5"/>
      <c r="L119" s="31"/>
      <c r="M119" s="31"/>
      <c r="N119" s="31"/>
      <c r="O119" s="5"/>
    </row>
    <row r="120" spans="1:15" s="1" customFormat="1">
      <c r="A120" s="14" t="str">
        <f>IF(Collar!$A$2="","",IF(B120="","",Collar!$A$2))</f>
        <v/>
      </c>
      <c r="B120" s="14" t="str">
        <f>IF(Collar!$A$2="","",IF(C120="","",Collar!$B$2))</f>
        <v/>
      </c>
      <c r="C120" s="33" t="str">
        <f t="shared" si="6"/>
        <v/>
      </c>
      <c r="D120" s="31"/>
      <c r="E120" s="32" t="str">
        <f t="shared" si="5"/>
        <v/>
      </c>
      <c r="F120" s="5"/>
      <c r="G120" s="33" t="str">
        <f t="shared" si="7"/>
        <v/>
      </c>
      <c r="H120" s="18"/>
      <c r="I120" s="5"/>
      <c r="J120" s="5"/>
      <c r="K120" s="5"/>
      <c r="L120" s="31"/>
      <c r="M120" s="31"/>
      <c r="N120" s="31"/>
      <c r="O120" s="5"/>
    </row>
    <row r="121" spans="1:15" s="1" customFormat="1">
      <c r="A121" s="14" t="str">
        <f>IF(Collar!$A$2="","",IF(B121="","",Collar!$A$2))</f>
        <v/>
      </c>
      <c r="B121" s="14" t="str">
        <f>IF(Collar!$A$2="","",IF(C121="","",Collar!$B$2))</f>
        <v/>
      </c>
      <c r="C121" s="33" t="str">
        <f t="shared" si="6"/>
        <v/>
      </c>
      <c r="D121" s="31"/>
      <c r="E121" s="32" t="str">
        <f t="shared" si="5"/>
        <v/>
      </c>
      <c r="F121" s="5"/>
      <c r="G121" s="33" t="str">
        <f t="shared" si="7"/>
        <v/>
      </c>
      <c r="H121" s="18"/>
      <c r="I121" s="5"/>
      <c r="J121" s="5"/>
      <c r="K121" s="5"/>
      <c r="L121" s="31"/>
      <c r="M121" s="31"/>
      <c r="N121" s="31"/>
      <c r="O121" s="5"/>
    </row>
    <row r="122" spans="1:15" s="1" customFormat="1">
      <c r="A122" s="14" t="str">
        <f>IF(Collar!$A$2="","",IF(B122="","",Collar!$A$2))</f>
        <v/>
      </c>
      <c r="B122" s="14" t="str">
        <f>IF(Collar!$A$2="","",IF(C122="","",Collar!$B$2))</f>
        <v/>
      </c>
      <c r="C122" s="33" t="str">
        <f t="shared" si="6"/>
        <v/>
      </c>
      <c r="D122" s="31"/>
      <c r="E122" s="32" t="str">
        <f t="shared" si="5"/>
        <v/>
      </c>
      <c r="F122" s="5"/>
      <c r="G122" s="33" t="str">
        <f t="shared" si="7"/>
        <v/>
      </c>
      <c r="H122" s="18"/>
      <c r="I122" s="5"/>
      <c r="J122" s="5"/>
      <c r="K122" s="5"/>
      <c r="L122" s="31"/>
      <c r="M122" s="31"/>
      <c r="N122" s="31"/>
      <c r="O122" s="5"/>
    </row>
    <row r="123" spans="1:15" s="1" customFormat="1">
      <c r="A123" s="14" t="str">
        <f>IF(Collar!$A$2="","",IF(B123="","",Collar!$A$2))</f>
        <v/>
      </c>
      <c r="B123" s="14" t="str">
        <f>IF(Collar!$A$2="","",IF(C123="","",Collar!$B$2))</f>
        <v/>
      </c>
      <c r="C123" s="33" t="str">
        <f t="shared" si="6"/>
        <v/>
      </c>
      <c r="D123" s="31"/>
      <c r="E123" s="32" t="str">
        <f t="shared" si="5"/>
        <v/>
      </c>
      <c r="F123" s="5"/>
      <c r="G123" s="33" t="str">
        <f t="shared" si="7"/>
        <v/>
      </c>
      <c r="H123" s="18"/>
      <c r="I123" s="5"/>
      <c r="J123" s="5"/>
      <c r="K123" s="5"/>
      <c r="L123" s="31"/>
      <c r="M123" s="31"/>
      <c r="N123" s="31"/>
      <c r="O123" s="5"/>
    </row>
    <row r="124" spans="1:15" s="1" customFormat="1">
      <c r="A124" s="14" t="str">
        <f>IF(Collar!$A$2="","",IF(B124="","",Collar!$A$2))</f>
        <v/>
      </c>
      <c r="B124" s="14" t="str">
        <f>IF(Collar!$A$2="","",IF(C124="","",Collar!$B$2))</f>
        <v/>
      </c>
      <c r="C124" s="33" t="str">
        <f t="shared" si="6"/>
        <v/>
      </c>
      <c r="D124" s="31"/>
      <c r="E124" s="32" t="str">
        <f t="shared" si="5"/>
        <v/>
      </c>
      <c r="F124" s="5"/>
      <c r="G124" s="33" t="str">
        <f t="shared" si="7"/>
        <v/>
      </c>
      <c r="H124" s="18"/>
      <c r="I124" s="5"/>
      <c r="J124" s="5"/>
      <c r="K124" s="5"/>
      <c r="L124" s="31"/>
      <c r="M124" s="31"/>
      <c r="N124" s="31"/>
      <c r="O124" s="5"/>
    </row>
    <row r="125" spans="1:15" s="1" customFormat="1">
      <c r="A125" s="14" t="str">
        <f>IF(Collar!$A$2="","",IF(B125="","",Collar!$A$2))</f>
        <v/>
      </c>
      <c r="B125" s="14" t="str">
        <f>IF(Collar!$A$2="","",IF(C125="","",Collar!$B$2))</f>
        <v/>
      </c>
      <c r="C125" s="33" t="str">
        <f t="shared" si="6"/>
        <v/>
      </c>
      <c r="D125" s="31"/>
      <c r="E125" s="32" t="str">
        <f t="shared" si="5"/>
        <v/>
      </c>
      <c r="F125" s="5"/>
      <c r="G125" s="33" t="str">
        <f t="shared" si="7"/>
        <v/>
      </c>
      <c r="H125" s="18"/>
      <c r="I125" s="5"/>
      <c r="J125" s="5"/>
      <c r="K125" s="5"/>
      <c r="L125" s="31"/>
      <c r="M125" s="31"/>
      <c r="N125" s="31"/>
      <c r="O125" s="5"/>
    </row>
    <row r="126" spans="1:15" s="1" customFormat="1">
      <c r="A126" s="14" t="str">
        <f>IF(Collar!$A$2="","",IF(B126="","",Collar!$A$2))</f>
        <v/>
      </c>
      <c r="B126" s="14" t="str">
        <f>IF(Collar!$A$2="","",IF(C126="","",Collar!$B$2))</f>
        <v/>
      </c>
      <c r="C126" s="33" t="str">
        <f t="shared" si="6"/>
        <v/>
      </c>
      <c r="D126" s="31"/>
      <c r="E126" s="32" t="str">
        <f t="shared" si="5"/>
        <v/>
      </c>
      <c r="F126" s="5"/>
      <c r="G126" s="33" t="str">
        <f t="shared" si="7"/>
        <v/>
      </c>
      <c r="H126" s="18"/>
      <c r="I126" s="5"/>
      <c r="J126" s="5"/>
      <c r="K126" s="5"/>
      <c r="L126" s="31"/>
      <c r="M126" s="31"/>
      <c r="N126" s="31"/>
      <c r="O126" s="5"/>
    </row>
    <row r="127" spans="1:15" s="1" customFormat="1">
      <c r="A127" s="14" t="str">
        <f>IF(Collar!$A$2="","",IF(B127="","",Collar!$A$2))</f>
        <v/>
      </c>
      <c r="B127" s="14" t="str">
        <f>IF(Collar!$A$2="","",IF(C127="","",Collar!$B$2))</f>
        <v/>
      </c>
      <c r="C127" s="33" t="str">
        <f t="shared" si="6"/>
        <v/>
      </c>
      <c r="D127" s="31"/>
      <c r="E127" s="32" t="str">
        <f t="shared" si="5"/>
        <v/>
      </c>
      <c r="F127" s="5"/>
      <c r="G127" s="33" t="str">
        <f t="shared" si="7"/>
        <v/>
      </c>
      <c r="H127" s="18"/>
      <c r="I127" s="5"/>
      <c r="J127" s="5"/>
      <c r="K127" s="5"/>
      <c r="L127" s="31"/>
      <c r="M127" s="31"/>
      <c r="N127" s="31"/>
      <c r="O127" s="5"/>
    </row>
    <row r="128" spans="1:15" s="1" customFormat="1">
      <c r="A128" s="14" t="str">
        <f>IF(Collar!$A$2="","",IF(B128="","",Collar!$A$2))</f>
        <v/>
      </c>
      <c r="B128" s="14" t="str">
        <f>IF(Collar!$A$2="","",IF(C128="","",Collar!$B$2))</f>
        <v/>
      </c>
      <c r="C128" s="33" t="str">
        <f t="shared" si="6"/>
        <v/>
      </c>
      <c r="D128" s="31"/>
      <c r="E128" s="32" t="str">
        <f t="shared" si="5"/>
        <v/>
      </c>
      <c r="F128" s="5"/>
      <c r="G128" s="33" t="str">
        <f t="shared" si="7"/>
        <v/>
      </c>
      <c r="H128" s="18"/>
      <c r="I128" s="5"/>
      <c r="J128" s="5"/>
      <c r="K128" s="5"/>
      <c r="L128" s="31"/>
      <c r="M128" s="31"/>
      <c r="N128" s="31"/>
      <c r="O128" s="5"/>
    </row>
    <row r="129" spans="1:15" s="1" customFormat="1">
      <c r="A129" s="14" t="str">
        <f>IF(Collar!$A$2="","",IF(B129="","",Collar!$A$2))</f>
        <v/>
      </c>
      <c r="B129" s="14" t="str">
        <f>IF(Collar!$A$2="","",IF(C129="","",Collar!$B$2))</f>
        <v/>
      </c>
      <c r="C129" s="33" t="str">
        <f t="shared" si="6"/>
        <v/>
      </c>
      <c r="D129" s="31"/>
      <c r="E129" s="32" t="str">
        <f t="shared" si="5"/>
        <v/>
      </c>
      <c r="F129" s="5"/>
      <c r="G129" s="33" t="str">
        <f t="shared" si="7"/>
        <v/>
      </c>
      <c r="H129" s="18"/>
      <c r="I129" s="5"/>
      <c r="J129" s="5"/>
      <c r="K129" s="5"/>
      <c r="L129" s="31"/>
      <c r="M129" s="31"/>
      <c r="N129" s="31"/>
      <c r="O129" s="5"/>
    </row>
    <row r="130" spans="1:15" s="1" customFormat="1">
      <c r="A130" s="14" t="str">
        <f>IF(Collar!$A$2="","",IF(B130="","",Collar!$A$2))</f>
        <v/>
      </c>
      <c r="B130" s="14" t="str">
        <f>IF(Collar!$A$2="","",IF(C130="","",Collar!$B$2))</f>
        <v/>
      </c>
      <c r="C130" s="33" t="str">
        <f t="shared" si="6"/>
        <v/>
      </c>
      <c r="D130" s="31"/>
      <c r="E130" s="32" t="str">
        <f t="shared" ref="E130:E193" si="8">IF(D130="","",(IF(B130="","",D130-C130)))</f>
        <v/>
      </c>
      <c r="F130" s="5"/>
      <c r="G130" s="33" t="str">
        <f t="shared" si="7"/>
        <v/>
      </c>
      <c r="H130" s="18"/>
      <c r="I130" s="5"/>
      <c r="J130" s="5"/>
      <c r="K130" s="5"/>
      <c r="L130" s="31"/>
      <c r="M130" s="31"/>
      <c r="N130" s="31"/>
      <c r="O130" s="5"/>
    </row>
    <row r="131" spans="1:15" s="1" customFormat="1">
      <c r="A131" s="14" t="str">
        <f>IF(Collar!$A$2="","",IF(B131="","",Collar!$A$2))</f>
        <v/>
      </c>
      <c r="B131" s="14" t="str">
        <f>IF(Collar!$A$2="","",IF(C131="","",Collar!$B$2))</f>
        <v/>
      </c>
      <c r="C131" s="33" t="str">
        <f t="shared" ref="C131:C194" si="9">IF(D130 &gt;0,D130,"")</f>
        <v/>
      </c>
      <c r="D131" s="31"/>
      <c r="E131" s="32" t="str">
        <f t="shared" si="8"/>
        <v/>
      </c>
      <c r="F131" s="5"/>
      <c r="G131" s="33" t="str">
        <f t="shared" si="7"/>
        <v/>
      </c>
      <c r="H131" s="18"/>
      <c r="I131" s="5"/>
      <c r="J131" s="5"/>
      <c r="K131" s="5"/>
      <c r="L131" s="31"/>
      <c r="M131" s="31"/>
      <c r="N131" s="31"/>
      <c r="O131" s="5"/>
    </row>
    <row r="132" spans="1:15" s="1" customFormat="1">
      <c r="A132" s="14" t="str">
        <f>IF(Collar!$A$2="","",IF(B132="","",Collar!$A$2))</f>
        <v/>
      </c>
      <c r="B132" s="14" t="str">
        <f>IF(Collar!$A$2="","",IF(C132="","",Collar!$B$2))</f>
        <v/>
      </c>
      <c r="C132" s="33" t="str">
        <f t="shared" si="9"/>
        <v/>
      </c>
      <c r="D132" s="31"/>
      <c r="E132" s="32" t="str">
        <f t="shared" si="8"/>
        <v/>
      </c>
      <c r="F132" s="5"/>
      <c r="G132" s="33" t="str">
        <f t="shared" ref="G132:G195" si="10">IF(D132="","",(IF(G131="","",LEFT(G131,3)&amp;RIGHT((1&amp;MID(G131,4,5))*1+1,5))))</f>
        <v/>
      </c>
      <c r="H132" s="18"/>
      <c r="I132" s="5"/>
      <c r="J132" s="5"/>
      <c r="K132" s="5"/>
      <c r="L132" s="31"/>
      <c r="M132" s="31"/>
      <c r="N132" s="31"/>
      <c r="O132" s="5"/>
    </row>
    <row r="133" spans="1:15" s="1" customFormat="1">
      <c r="A133" s="14" t="str">
        <f>IF(Collar!$A$2="","",IF(B133="","",Collar!$A$2))</f>
        <v/>
      </c>
      <c r="B133" s="14" t="str">
        <f>IF(Collar!$A$2="","",IF(C133="","",Collar!$B$2))</f>
        <v/>
      </c>
      <c r="C133" s="33" t="str">
        <f t="shared" si="9"/>
        <v/>
      </c>
      <c r="D133" s="31"/>
      <c r="E133" s="32" t="str">
        <f t="shared" si="8"/>
        <v/>
      </c>
      <c r="F133" s="5"/>
      <c r="G133" s="33" t="str">
        <f t="shared" si="10"/>
        <v/>
      </c>
      <c r="H133" s="18"/>
      <c r="I133" s="5"/>
      <c r="J133" s="5"/>
      <c r="K133" s="5"/>
      <c r="L133" s="31"/>
      <c r="M133" s="31"/>
      <c r="N133" s="31"/>
      <c r="O133" s="5"/>
    </row>
    <row r="134" spans="1:15" s="1" customFormat="1">
      <c r="A134" s="14" t="str">
        <f>IF(Collar!$A$2="","",IF(B134="","",Collar!$A$2))</f>
        <v/>
      </c>
      <c r="B134" s="14" t="str">
        <f>IF(Collar!$A$2="","",IF(C134="","",Collar!$B$2))</f>
        <v/>
      </c>
      <c r="C134" s="33" t="str">
        <f t="shared" si="9"/>
        <v/>
      </c>
      <c r="D134" s="31"/>
      <c r="E134" s="32" t="str">
        <f t="shared" si="8"/>
        <v/>
      </c>
      <c r="F134" s="5"/>
      <c r="G134" s="33" t="str">
        <f t="shared" si="10"/>
        <v/>
      </c>
      <c r="H134" s="18"/>
      <c r="I134" s="5"/>
      <c r="J134" s="5"/>
      <c r="K134" s="5"/>
      <c r="L134" s="31"/>
      <c r="M134" s="31"/>
      <c r="N134" s="31"/>
      <c r="O134" s="5"/>
    </row>
    <row r="135" spans="1:15" s="1" customFormat="1">
      <c r="A135" s="14" t="str">
        <f>IF(Collar!$A$2="","",IF(B135="","",Collar!$A$2))</f>
        <v/>
      </c>
      <c r="B135" s="14" t="str">
        <f>IF(Collar!$A$2="","",IF(C135="","",Collar!$B$2))</f>
        <v/>
      </c>
      <c r="C135" s="33" t="str">
        <f t="shared" si="9"/>
        <v/>
      </c>
      <c r="D135" s="31"/>
      <c r="E135" s="32" t="str">
        <f t="shared" si="8"/>
        <v/>
      </c>
      <c r="F135" s="5"/>
      <c r="G135" s="33" t="str">
        <f t="shared" si="10"/>
        <v/>
      </c>
      <c r="H135" s="18"/>
      <c r="I135" s="5"/>
      <c r="J135" s="5"/>
      <c r="K135" s="5"/>
      <c r="L135" s="31"/>
      <c r="M135" s="31"/>
      <c r="N135" s="31"/>
      <c r="O135" s="5"/>
    </row>
    <row r="136" spans="1:15" s="1" customFormat="1">
      <c r="A136" s="14" t="str">
        <f>IF(Collar!$A$2="","",IF(B136="","",Collar!$A$2))</f>
        <v/>
      </c>
      <c r="B136" s="14" t="str">
        <f>IF(Collar!$A$2="","",IF(C136="","",Collar!$B$2))</f>
        <v/>
      </c>
      <c r="C136" s="33" t="str">
        <f t="shared" si="9"/>
        <v/>
      </c>
      <c r="D136" s="31"/>
      <c r="E136" s="32" t="str">
        <f t="shared" si="8"/>
        <v/>
      </c>
      <c r="F136" s="5"/>
      <c r="G136" s="33" t="str">
        <f t="shared" si="10"/>
        <v/>
      </c>
      <c r="H136" s="18"/>
      <c r="I136" s="5"/>
      <c r="J136" s="5"/>
      <c r="K136" s="5"/>
      <c r="L136" s="31"/>
      <c r="M136" s="31"/>
      <c r="N136" s="31"/>
      <c r="O136" s="5"/>
    </row>
    <row r="137" spans="1:15" s="1" customFormat="1">
      <c r="A137" s="14" t="str">
        <f>IF(Collar!$A$2="","",IF(B137="","",Collar!$A$2))</f>
        <v/>
      </c>
      <c r="B137" s="14" t="str">
        <f>IF(Collar!$A$2="","",IF(C137="","",Collar!$B$2))</f>
        <v/>
      </c>
      <c r="C137" s="33" t="str">
        <f t="shared" si="9"/>
        <v/>
      </c>
      <c r="D137" s="31"/>
      <c r="E137" s="32" t="str">
        <f t="shared" si="8"/>
        <v/>
      </c>
      <c r="F137" s="5"/>
      <c r="G137" s="33" t="str">
        <f t="shared" si="10"/>
        <v/>
      </c>
      <c r="H137" s="18"/>
      <c r="I137" s="5"/>
      <c r="J137" s="5"/>
      <c r="K137" s="5"/>
      <c r="L137" s="31"/>
      <c r="M137" s="31"/>
      <c r="N137" s="31"/>
      <c r="O137" s="5"/>
    </row>
    <row r="138" spans="1:15" s="1" customFormat="1">
      <c r="A138" s="14" t="str">
        <f>IF(Collar!$A$2="","",IF(B138="","",Collar!$A$2))</f>
        <v/>
      </c>
      <c r="B138" s="14" t="str">
        <f>IF(Collar!$A$2="","",IF(C138="","",Collar!$B$2))</f>
        <v/>
      </c>
      <c r="C138" s="33" t="str">
        <f t="shared" si="9"/>
        <v/>
      </c>
      <c r="D138" s="31"/>
      <c r="E138" s="32" t="str">
        <f t="shared" si="8"/>
        <v/>
      </c>
      <c r="F138" s="5"/>
      <c r="G138" s="33" t="str">
        <f t="shared" si="10"/>
        <v/>
      </c>
      <c r="H138" s="18"/>
      <c r="I138" s="5"/>
      <c r="J138" s="5"/>
      <c r="K138" s="5"/>
      <c r="L138" s="31"/>
      <c r="M138" s="31"/>
      <c r="N138" s="31"/>
      <c r="O138" s="5"/>
    </row>
    <row r="139" spans="1:15" s="1" customFormat="1">
      <c r="A139" s="14" t="str">
        <f>IF(Collar!$A$2="","",IF(B139="","",Collar!$A$2))</f>
        <v/>
      </c>
      <c r="B139" s="14" t="str">
        <f>IF(Collar!$A$2="","",IF(C139="","",Collar!$B$2))</f>
        <v/>
      </c>
      <c r="C139" s="33" t="str">
        <f t="shared" si="9"/>
        <v/>
      </c>
      <c r="D139" s="31"/>
      <c r="E139" s="32" t="str">
        <f t="shared" si="8"/>
        <v/>
      </c>
      <c r="F139" s="5"/>
      <c r="G139" s="33" t="str">
        <f t="shared" si="10"/>
        <v/>
      </c>
      <c r="H139" s="18"/>
      <c r="I139" s="5"/>
      <c r="J139" s="5"/>
      <c r="K139" s="5"/>
      <c r="L139" s="31"/>
      <c r="M139" s="31"/>
      <c r="N139" s="31"/>
      <c r="O139" s="5"/>
    </row>
    <row r="140" spans="1:15" s="1" customFormat="1">
      <c r="A140" s="14" t="str">
        <f>IF(Collar!$A$2="","",IF(B140="","",Collar!$A$2))</f>
        <v/>
      </c>
      <c r="B140" s="14" t="str">
        <f>IF(Collar!$A$2="","",IF(C140="","",Collar!$B$2))</f>
        <v/>
      </c>
      <c r="C140" s="33" t="str">
        <f t="shared" si="9"/>
        <v/>
      </c>
      <c r="D140" s="31"/>
      <c r="E140" s="32" t="str">
        <f t="shared" si="8"/>
        <v/>
      </c>
      <c r="F140" s="5"/>
      <c r="G140" s="33" t="str">
        <f t="shared" si="10"/>
        <v/>
      </c>
      <c r="H140" s="18"/>
      <c r="I140" s="5"/>
      <c r="J140" s="5"/>
      <c r="K140" s="5"/>
      <c r="L140" s="31"/>
      <c r="M140" s="31"/>
      <c r="N140" s="31"/>
      <c r="O140" s="5"/>
    </row>
    <row r="141" spans="1:15" s="1" customFormat="1">
      <c r="A141" s="14" t="str">
        <f>IF(Collar!$A$2="","",IF(B141="","",Collar!$A$2))</f>
        <v/>
      </c>
      <c r="B141" s="14" t="str">
        <f>IF(Collar!$A$2="","",IF(C141="","",Collar!$B$2))</f>
        <v/>
      </c>
      <c r="C141" s="33" t="str">
        <f t="shared" si="9"/>
        <v/>
      </c>
      <c r="D141" s="31"/>
      <c r="E141" s="32" t="str">
        <f t="shared" si="8"/>
        <v/>
      </c>
      <c r="F141" s="5"/>
      <c r="G141" s="33" t="str">
        <f t="shared" si="10"/>
        <v/>
      </c>
      <c r="H141" s="18"/>
      <c r="I141" s="5"/>
      <c r="J141" s="5"/>
      <c r="K141" s="5"/>
      <c r="L141" s="31"/>
      <c r="M141" s="31"/>
      <c r="N141" s="31"/>
      <c r="O141" s="5"/>
    </row>
    <row r="142" spans="1:15" s="1" customFormat="1">
      <c r="A142" s="14" t="str">
        <f>IF(Collar!$A$2="","",IF(B142="","",Collar!$A$2))</f>
        <v/>
      </c>
      <c r="B142" s="14" t="str">
        <f>IF(Collar!$A$2="","",IF(C142="","",Collar!$B$2))</f>
        <v/>
      </c>
      <c r="C142" s="33" t="str">
        <f t="shared" si="9"/>
        <v/>
      </c>
      <c r="D142" s="31"/>
      <c r="E142" s="32" t="str">
        <f t="shared" si="8"/>
        <v/>
      </c>
      <c r="F142" s="5"/>
      <c r="G142" s="33" t="str">
        <f t="shared" si="10"/>
        <v/>
      </c>
      <c r="H142" s="18"/>
      <c r="I142" s="5"/>
      <c r="J142" s="5"/>
      <c r="K142" s="5"/>
      <c r="L142" s="31"/>
      <c r="M142" s="31"/>
      <c r="N142" s="31"/>
      <c r="O142" s="5"/>
    </row>
    <row r="143" spans="1:15" s="1" customFormat="1">
      <c r="A143" s="14" t="str">
        <f>IF(Collar!$A$2="","",IF(B143="","",Collar!$A$2))</f>
        <v/>
      </c>
      <c r="B143" s="14" t="str">
        <f>IF(Collar!$A$2="","",IF(C143="","",Collar!$B$2))</f>
        <v/>
      </c>
      <c r="C143" s="33" t="str">
        <f t="shared" si="9"/>
        <v/>
      </c>
      <c r="D143" s="31"/>
      <c r="E143" s="32" t="str">
        <f t="shared" si="8"/>
        <v/>
      </c>
      <c r="F143" s="5"/>
      <c r="G143" s="33" t="str">
        <f t="shared" si="10"/>
        <v/>
      </c>
      <c r="H143" s="18"/>
      <c r="I143" s="5"/>
      <c r="J143" s="5"/>
      <c r="K143" s="5"/>
      <c r="L143" s="31"/>
      <c r="M143" s="31"/>
      <c r="N143" s="31"/>
      <c r="O143" s="5"/>
    </row>
    <row r="144" spans="1:15" s="1" customFormat="1">
      <c r="A144" s="14" t="str">
        <f>IF(Collar!$A$2="","",IF(B144="","",Collar!$A$2))</f>
        <v/>
      </c>
      <c r="B144" s="14" t="str">
        <f>IF(Collar!$A$2="","",IF(C144="","",Collar!$B$2))</f>
        <v/>
      </c>
      <c r="C144" s="33" t="str">
        <f t="shared" si="9"/>
        <v/>
      </c>
      <c r="D144" s="31"/>
      <c r="E144" s="32" t="str">
        <f t="shared" si="8"/>
        <v/>
      </c>
      <c r="F144" s="5"/>
      <c r="G144" s="33" t="str">
        <f t="shared" si="10"/>
        <v/>
      </c>
      <c r="H144" s="18"/>
      <c r="I144" s="5"/>
      <c r="J144" s="5"/>
      <c r="K144" s="5"/>
      <c r="L144" s="31"/>
      <c r="M144" s="31"/>
      <c r="N144" s="31"/>
      <c r="O144" s="5"/>
    </row>
    <row r="145" spans="1:15" s="1" customFormat="1">
      <c r="A145" s="14" t="str">
        <f>IF(Collar!$A$2="","",IF(B145="","",Collar!$A$2))</f>
        <v/>
      </c>
      <c r="B145" s="14" t="str">
        <f>IF(Collar!$A$2="","",IF(C145="","",Collar!$B$2))</f>
        <v/>
      </c>
      <c r="C145" s="33" t="str">
        <f t="shared" si="9"/>
        <v/>
      </c>
      <c r="D145" s="31"/>
      <c r="E145" s="32" t="str">
        <f t="shared" si="8"/>
        <v/>
      </c>
      <c r="F145" s="5"/>
      <c r="G145" s="33" t="str">
        <f t="shared" si="10"/>
        <v/>
      </c>
      <c r="H145" s="18"/>
      <c r="I145" s="5"/>
      <c r="J145" s="5"/>
      <c r="K145" s="5"/>
      <c r="L145" s="31"/>
      <c r="M145" s="31"/>
      <c r="N145" s="31"/>
      <c r="O145" s="5"/>
    </row>
    <row r="146" spans="1:15" s="1" customFormat="1">
      <c r="A146" s="14" t="str">
        <f>IF(Collar!$A$2="","",IF(B146="","",Collar!$A$2))</f>
        <v/>
      </c>
      <c r="B146" s="14" t="str">
        <f>IF(Collar!$A$2="","",IF(C146="","",Collar!$B$2))</f>
        <v/>
      </c>
      <c r="C146" s="33" t="str">
        <f t="shared" si="9"/>
        <v/>
      </c>
      <c r="D146" s="31"/>
      <c r="E146" s="32" t="str">
        <f t="shared" si="8"/>
        <v/>
      </c>
      <c r="F146" s="5"/>
      <c r="G146" s="33" t="str">
        <f t="shared" si="10"/>
        <v/>
      </c>
      <c r="H146" s="18"/>
      <c r="I146" s="5"/>
      <c r="J146" s="5"/>
      <c r="K146" s="5"/>
      <c r="L146" s="31"/>
      <c r="M146" s="31"/>
      <c r="N146" s="31"/>
      <c r="O146" s="5"/>
    </row>
    <row r="147" spans="1:15" s="1" customFormat="1">
      <c r="A147" s="14" t="str">
        <f>IF(Collar!$A$2="","",IF(B147="","",Collar!$A$2))</f>
        <v/>
      </c>
      <c r="B147" s="14" t="str">
        <f>IF(Collar!$A$2="","",IF(C147="","",Collar!$B$2))</f>
        <v/>
      </c>
      <c r="C147" s="33" t="str">
        <f t="shared" si="9"/>
        <v/>
      </c>
      <c r="D147" s="31"/>
      <c r="E147" s="32" t="str">
        <f t="shared" si="8"/>
        <v/>
      </c>
      <c r="F147" s="5"/>
      <c r="G147" s="33" t="str">
        <f t="shared" si="10"/>
        <v/>
      </c>
      <c r="H147" s="18"/>
      <c r="I147" s="5"/>
      <c r="J147" s="5"/>
      <c r="K147" s="5"/>
      <c r="L147" s="31"/>
      <c r="M147" s="31"/>
      <c r="N147" s="31"/>
      <c r="O147" s="5"/>
    </row>
    <row r="148" spans="1:15" s="1" customFormat="1">
      <c r="A148" s="14" t="str">
        <f>IF(Collar!$A$2="","",IF(B148="","",Collar!$A$2))</f>
        <v/>
      </c>
      <c r="B148" s="14" t="str">
        <f>IF(Collar!$A$2="","",IF(C148="","",Collar!$B$2))</f>
        <v/>
      </c>
      <c r="C148" s="33" t="str">
        <f t="shared" si="9"/>
        <v/>
      </c>
      <c r="D148" s="31"/>
      <c r="E148" s="32" t="str">
        <f t="shared" si="8"/>
        <v/>
      </c>
      <c r="F148" s="5"/>
      <c r="G148" s="33" t="str">
        <f t="shared" si="10"/>
        <v/>
      </c>
      <c r="H148" s="18"/>
      <c r="I148" s="5"/>
      <c r="J148" s="5"/>
      <c r="K148" s="5"/>
      <c r="L148" s="31"/>
      <c r="M148" s="31"/>
      <c r="N148" s="31"/>
      <c r="O148" s="5"/>
    </row>
    <row r="149" spans="1:15" s="1" customFormat="1">
      <c r="A149" s="14" t="str">
        <f>IF(Collar!$A$2="","",IF(B149="","",Collar!$A$2))</f>
        <v/>
      </c>
      <c r="B149" s="14" t="str">
        <f>IF(Collar!$A$2="","",IF(C149="","",Collar!$B$2))</f>
        <v/>
      </c>
      <c r="C149" s="33" t="str">
        <f t="shared" si="9"/>
        <v/>
      </c>
      <c r="D149" s="31"/>
      <c r="E149" s="32" t="str">
        <f t="shared" si="8"/>
        <v/>
      </c>
      <c r="F149" s="5"/>
      <c r="G149" s="33" t="str">
        <f t="shared" si="10"/>
        <v/>
      </c>
      <c r="H149" s="18"/>
      <c r="I149" s="5"/>
      <c r="J149" s="5"/>
      <c r="K149" s="5"/>
      <c r="L149" s="31"/>
      <c r="M149" s="31"/>
      <c r="N149" s="31"/>
      <c r="O149" s="5"/>
    </row>
    <row r="150" spans="1:15" s="1" customFormat="1">
      <c r="A150" s="14" t="str">
        <f>IF(Collar!$A$2="","",IF(B150="","",Collar!$A$2))</f>
        <v/>
      </c>
      <c r="B150" s="14" t="str">
        <f>IF(Collar!$A$2="","",IF(C150="","",Collar!$B$2))</f>
        <v/>
      </c>
      <c r="C150" s="33" t="str">
        <f t="shared" si="9"/>
        <v/>
      </c>
      <c r="D150" s="31"/>
      <c r="E150" s="32" t="str">
        <f t="shared" si="8"/>
        <v/>
      </c>
      <c r="F150" s="5"/>
      <c r="G150" s="33" t="str">
        <f t="shared" si="10"/>
        <v/>
      </c>
      <c r="H150" s="18"/>
      <c r="I150" s="5"/>
      <c r="J150" s="5"/>
      <c r="K150" s="5"/>
      <c r="L150" s="31"/>
      <c r="M150" s="31"/>
      <c r="N150" s="31"/>
      <c r="O150" s="5"/>
    </row>
    <row r="151" spans="1:15" s="1" customFormat="1">
      <c r="A151" s="14" t="str">
        <f>IF(Collar!$A$2="","",IF(B151="","",Collar!$A$2))</f>
        <v/>
      </c>
      <c r="B151" s="14" t="str">
        <f>IF(Collar!$A$2="","",IF(C151="","",Collar!$B$2))</f>
        <v/>
      </c>
      <c r="C151" s="33" t="str">
        <f t="shared" si="9"/>
        <v/>
      </c>
      <c r="D151" s="31"/>
      <c r="E151" s="32" t="str">
        <f t="shared" si="8"/>
        <v/>
      </c>
      <c r="F151" s="5"/>
      <c r="G151" s="33" t="str">
        <f t="shared" si="10"/>
        <v/>
      </c>
      <c r="H151" s="18"/>
      <c r="I151" s="5"/>
      <c r="J151" s="5"/>
      <c r="K151" s="5"/>
      <c r="L151" s="31"/>
      <c r="M151" s="31"/>
      <c r="N151" s="31"/>
      <c r="O151" s="5"/>
    </row>
    <row r="152" spans="1:15" s="1" customFormat="1">
      <c r="A152" s="14" t="str">
        <f>IF(Collar!$A$2="","",IF(B152="","",Collar!$A$2))</f>
        <v/>
      </c>
      <c r="B152" s="14" t="str">
        <f>IF(Collar!$A$2="","",IF(C152="","",Collar!$B$2))</f>
        <v/>
      </c>
      <c r="C152" s="33" t="str">
        <f t="shared" si="9"/>
        <v/>
      </c>
      <c r="D152" s="31"/>
      <c r="E152" s="32" t="str">
        <f t="shared" si="8"/>
        <v/>
      </c>
      <c r="F152" s="5"/>
      <c r="G152" s="33" t="str">
        <f t="shared" si="10"/>
        <v/>
      </c>
      <c r="H152" s="18"/>
      <c r="I152" s="5"/>
      <c r="J152" s="5"/>
      <c r="K152" s="5"/>
      <c r="L152" s="31"/>
      <c r="M152" s="31"/>
      <c r="N152" s="31"/>
      <c r="O152" s="5"/>
    </row>
    <row r="153" spans="1:15" s="1" customFormat="1">
      <c r="A153" s="14" t="str">
        <f>IF(Collar!$A$2="","",IF(B153="","",Collar!$A$2))</f>
        <v/>
      </c>
      <c r="B153" s="14" t="str">
        <f>IF(Collar!$A$2="","",IF(C153="","",Collar!$B$2))</f>
        <v/>
      </c>
      <c r="C153" s="33" t="str">
        <f t="shared" si="9"/>
        <v/>
      </c>
      <c r="D153" s="31"/>
      <c r="E153" s="32" t="str">
        <f t="shared" si="8"/>
        <v/>
      </c>
      <c r="F153" s="5"/>
      <c r="G153" s="33" t="str">
        <f t="shared" si="10"/>
        <v/>
      </c>
      <c r="H153" s="18"/>
      <c r="I153" s="5"/>
      <c r="J153" s="5"/>
      <c r="K153" s="5"/>
      <c r="L153" s="31"/>
      <c r="M153" s="31"/>
      <c r="N153" s="31"/>
      <c r="O153" s="5"/>
    </row>
    <row r="154" spans="1:15" s="1" customFormat="1">
      <c r="A154" s="14" t="str">
        <f>IF(Collar!$A$2="","",IF(B154="","",Collar!$A$2))</f>
        <v/>
      </c>
      <c r="B154" s="14" t="str">
        <f>IF(Collar!$A$2="","",IF(C154="","",Collar!$B$2))</f>
        <v/>
      </c>
      <c r="C154" s="33" t="str">
        <f t="shared" si="9"/>
        <v/>
      </c>
      <c r="D154" s="31"/>
      <c r="E154" s="32" t="str">
        <f t="shared" si="8"/>
        <v/>
      </c>
      <c r="F154" s="5"/>
      <c r="G154" s="33" t="str">
        <f t="shared" si="10"/>
        <v/>
      </c>
      <c r="H154" s="18"/>
      <c r="I154" s="5"/>
      <c r="J154" s="5"/>
      <c r="K154" s="5"/>
      <c r="L154" s="31"/>
      <c r="M154" s="31"/>
      <c r="N154" s="31"/>
      <c r="O154" s="5"/>
    </row>
    <row r="155" spans="1:15" s="1" customFormat="1">
      <c r="A155" s="14" t="str">
        <f>IF(Collar!$A$2="","",IF(B155="","",Collar!$A$2))</f>
        <v/>
      </c>
      <c r="B155" s="14" t="str">
        <f>IF(Collar!$A$2="","",IF(C155="","",Collar!$B$2))</f>
        <v/>
      </c>
      <c r="C155" s="33" t="str">
        <f t="shared" si="9"/>
        <v/>
      </c>
      <c r="D155" s="31"/>
      <c r="E155" s="32" t="str">
        <f t="shared" si="8"/>
        <v/>
      </c>
      <c r="F155" s="5"/>
      <c r="G155" s="33" t="str">
        <f t="shared" si="10"/>
        <v/>
      </c>
      <c r="H155" s="18"/>
      <c r="I155" s="5"/>
      <c r="J155" s="5"/>
      <c r="K155" s="5"/>
      <c r="L155" s="31"/>
      <c r="M155" s="31"/>
      <c r="N155" s="31"/>
      <c r="O155" s="5"/>
    </row>
    <row r="156" spans="1:15" s="1" customFormat="1">
      <c r="A156" s="14" t="str">
        <f>IF(Collar!$A$2="","",IF(B156="","",Collar!$A$2))</f>
        <v/>
      </c>
      <c r="B156" s="14" t="str">
        <f>IF(Collar!$A$2="","",IF(C156="","",Collar!$B$2))</f>
        <v/>
      </c>
      <c r="C156" s="33" t="str">
        <f t="shared" si="9"/>
        <v/>
      </c>
      <c r="D156" s="31"/>
      <c r="E156" s="32" t="str">
        <f t="shared" si="8"/>
        <v/>
      </c>
      <c r="F156" s="5"/>
      <c r="G156" s="33" t="str">
        <f t="shared" si="10"/>
        <v/>
      </c>
      <c r="H156" s="18"/>
      <c r="I156" s="5"/>
      <c r="J156" s="5"/>
      <c r="K156" s="5"/>
      <c r="L156" s="31"/>
      <c r="M156" s="31"/>
      <c r="N156" s="31"/>
      <c r="O156" s="5"/>
    </row>
    <row r="157" spans="1:15" s="1" customFormat="1">
      <c r="A157" s="14" t="str">
        <f>IF(Collar!$A$2="","",IF(B157="","",Collar!$A$2))</f>
        <v/>
      </c>
      <c r="B157" s="14" t="str">
        <f>IF(Collar!$A$2="","",IF(C157="","",Collar!$B$2))</f>
        <v/>
      </c>
      <c r="C157" s="33" t="str">
        <f t="shared" si="9"/>
        <v/>
      </c>
      <c r="D157" s="31"/>
      <c r="E157" s="32" t="str">
        <f t="shared" si="8"/>
        <v/>
      </c>
      <c r="F157" s="5"/>
      <c r="G157" s="33" t="str">
        <f t="shared" si="10"/>
        <v/>
      </c>
      <c r="H157" s="18"/>
      <c r="I157" s="5"/>
      <c r="J157" s="5"/>
      <c r="K157" s="5"/>
      <c r="L157" s="31"/>
      <c r="M157" s="31"/>
      <c r="N157" s="31"/>
      <c r="O157" s="5"/>
    </row>
    <row r="158" spans="1:15" s="1" customFormat="1">
      <c r="A158" s="14" t="str">
        <f>IF(Collar!$A$2="","",IF(B158="","",Collar!$A$2))</f>
        <v/>
      </c>
      <c r="B158" s="14" t="str">
        <f>IF(Collar!$A$2="","",IF(C158="","",Collar!$B$2))</f>
        <v/>
      </c>
      <c r="C158" s="33" t="str">
        <f t="shared" si="9"/>
        <v/>
      </c>
      <c r="D158" s="31"/>
      <c r="E158" s="32" t="str">
        <f t="shared" si="8"/>
        <v/>
      </c>
      <c r="F158" s="5"/>
      <c r="G158" s="33" t="str">
        <f t="shared" si="10"/>
        <v/>
      </c>
      <c r="H158" s="18"/>
      <c r="I158" s="5"/>
      <c r="J158" s="5"/>
      <c r="K158" s="5"/>
      <c r="L158" s="31"/>
      <c r="M158" s="31"/>
      <c r="N158" s="31"/>
      <c r="O158" s="5"/>
    </row>
    <row r="159" spans="1:15" s="1" customFormat="1">
      <c r="A159" s="14" t="str">
        <f>IF(Collar!$A$2="","",IF(B159="","",Collar!$A$2))</f>
        <v/>
      </c>
      <c r="B159" s="14" t="str">
        <f>IF(Collar!$A$2="","",IF(C159="","",Collar!$B$2))</f>
        <v/>
      </c>
      <c r="C159" s="33" t="str">
        <f t="shared" si="9"/>
        <v/>
      </c>
      <c r="D159" s="31"/>
      <c r="E159" s="32" t="str">
        <f t="shared" si="8"/>
        <v/>
      </c>
      <c r="F159" s="5"/>
      <c r="G159" s="33" t="str">
        <f t="shared" si="10"/>
        <v/>
      </c>
      <c r="H159" s="18"/>
      <c r="I159" s="5"/>
      <c r="J159" s="5"/>
      <c r="K159" s="5"/>
      <c r="L159" s="31"/>
      <c r="M159" s="31"/>
      <c r="N159" s="31"/>
      <c r="O159" s="5"/>
    </row>
    <row r="160" spans="1:15" s="1" customFormat="1">
      <c r="A160" s="14" t="str">
        <f>IF(Collar!$A$2="","",IF(B160="","",Collar!$A$2))</f>
        <v/>
      </c>
      <c r="B160" s="14" t="str">
        <f>IF(Collar!$A$2="","",IF(C160="","",Collar!$B$2))</f>
        <v/>
      </c>
      <c r="C160" s="33" t="str">
        <f t="shared" si="9"/>
        <v/>
      </c>
      <c r="D160" s="31"/>
      <c r="E160" s="32" t="str">
        <f t="shared" si="8"/>
        <v/>
      </c>
      <c r="F160" s="5"/>
      <c r="G160" s="33" t="str">
        <f t="shared" si="10"/>
        <v/>
      </c>
      <c r="H160" s="18"/>
      <c r="I160" s="5"/>
      <c r="J160" s="5"/>
      <c r="K160" s="5"/>
      <c r="L160" s="31"/>
      <c r="M160" s="31"/>
      <c r="N160" s="31"/>
      <c r="O160" s="5"/>
    </row>
    <row r="161" spans="1:15" s="1" customFormat="1">
      <c r="A161" s="14" t="str">
        <f>IF(Collar!$A$2="","",IF(B161="","",Collar!$A$2))</f>
        <v/>
      </c>
      <c r="B161" s="14" t="str">
        <f>IF(Collar!$A$2="","",IF(C161="","",Collar!$B$2))</f>
        <v/>
      </c>
      <c r="C161" s="33" t="str">
        <f t="shared" si="9"/>
        <v/>
      </c>
      <c r="D161" s="31"/>
      <c r="E161" s="32" t="str">
        <f t="shared" si="8"/>
        <v/>
      </c>
      <c r="F161" s="5"/>
      <c r="G161" s="33" t="str">
        <f t="shared" si="10"/>
        <v/>
      </c>
      <c r="H161" s="18"/>
      <c r="I161" s="5"/>
      <c r="J161" s="5"/>
      <c r="K161" s="5"/>
      <c r="L161" s="31"/>
      <c r="M161" s="31"/>
      <c r="N161" s="31"/>
      <c r="O161" s="5"/>
    </row>
    <row r="162" spans="1:15" s="1" customFormat="1">
      <c r="A162" s="14" t="str">
        <f>IF(Collar!$A$2="","",IF(B162="","",Collar!$A$2))</f>
        <v/>
      </c>
      <c r="B162" s="14" t="str">
        <f>IF(Collar!$A$2="","",IF(C162="","",Collar!$B$2))</f>
        <v/>
      </c>
      <c r="C162" s="33" t="str">
        <f t="shared" si="9"/>
        <v/>
      </c>
      <c r="D162" s="31"/>
      <c r="E162" s="32" t="str">
        <f t="shared" si="8"/>
        <v/>
      </c>
      <c r="F162" s="5"/>
      <c r="G162" s="33" t="str">
        <f t="shared" si="10"/>
        <v/>
      </c>
      <c r="H162" s="18"/>
      <c r="I162" s="5"/>
      <c r="J162" s="5"/>
      <c r="K162" s="5"/>
      <c r="L162" s="31"/>
      <c r="M162" s="31"/>
      <c r="N162" s="31"/>
      <c r="O162" s="5"/>
    </row>
    <row r="163" spans="1:15" s="1" customFormat="1">
      <c r="A163" s="14" t="str">
        <f>IF(Collar!$A$2="","",IF(B163="","",Collar!$A$2))</f>
        <v/>
      </c>
      <c r="B163" s="14" t="str">
        <f>IF(Collar!$A$2="","",IF(C163="","",Collar!$B$2))</f>
        <v/>
      </c>
      <c r="C163" s="33" t="str">
        <f t="shared" si="9"/>
        <v/>
      </c>
      <c r="D163" s="31"/>
      <c r="E163" s="32" t="str">
        <f t="shared" si="8"/>
        <v/>
      </c>
      <c r="F163" s="5"/>
      <c r="G163" s="33" t="str">
        <f t="shared" si="10"/>
        <v/>
      </c>
      <c r="H163" s="18"/>
      <c r="I163" s="5"/>
      <c r="J163" s="5"/>
      <c r="K163" s="5"/>
      <c r="L163" s="31"/>
      <c r="M163" s="31"/>
      <c r="N163" s="31"/>
      <c r="O163" s="5"/>
    </row>
    <row r="164" spans="1:15" s="1" customFormat="1">
      <c r="A164" s="14" t="str">
        <f>IF(Collar!$A$2="","",IF(B164="","",Collar!$A$2))</f>
        <v/>
      </c>
      <c r="B164" s="14" t="str">
        <f>IF(Collar!$A$2="","",IF(C164="","",Collar!$B$2))</f>
        <v/>
      </c>
      <c r="C164" s="33" t="str">
        <f t="shared" si="9"/>
        <v/>
      </c>
      <c r="D164" s="31"/>
      <c r="E164" s="32" t="str">
        <f t="shared" si="8"/>
        <v/>
      </c>
      <c r="F164" s="5"/>
      <c r="G164" s="33" t="str">
        <f t="shared" si="10"/>
        <v/>
      </c>
      <c r="H164" s="18"/>
      <c r="I164" s="5"/>
      <c r="J164" s="5"/>
      <c r="K164" s="5"/>
      <c r="L164" s="31"/>
      <c r="M164" s="31"/>
      <c r="N164" s="31"/>
      <c r="O164" s="5"/>
    </row>
    <row r="165" spans="1:15" s="1" customFormat="1">
      <c r="A165" s="14" t="str">
        <f>IF(Collar!$A$2="","",IF(B165="","",Collar!$A$2))</f>
        <v/>
      </c>
      <c r="B165" s="14" t="str">
        <f>IF(Collar!$A$2="","",IF(C165="","",Collar!$B$2))</f>
        <v/>
      </c>
      <c r="C165" s="33" t="str">
        <f t="shared" si="9"/>
        <v/>
      </c>
      <c r="D165" s="31"/>
      <c r="E165" s="32" t="str">
        <f t="shared" si="8"/>
        <v/>
      </c>
      <c r="F165" s="5"/>
      <c r="G165" s="33" t="str">
        <f t="shared" si="10"/>
        <v/>
      </c>
      <c r="H165" s="18"/>
      <c r="I165" s="5"/>
      <c r="J165" s="5"/>
      <c r="K165" s="5"/>
      <c r="L165" s="31"/>
      <c r="M165" s="31"/>
      <c r="N165" s="31"/>
      <c r="O165" s="5"/>
    </row>
    <row r="166" spans="1:15" s="1" customFormat="1">
      <c r="A166" s="14" t="str">
        <f>IF(Collar!$A$2="","",IF(B166="","",Collar!$A$2))</f>
        <v/>
      </c>
      <c r="B166" s="14" t="str">
        <f>IF(Collar!$A$2="","",IF(C166="","",Collar!$B$2))</f>
        <v/>
      </c>
      <c r="C166" s="33" t="str">
        <f t="shared" si="9"/>
        <v/>
      </c>
      <c r="D166" s="31"/>
      <c r="E166" s="32" t="str">
        <f t="shared" si="8"/>
        <v/>
      </c>
      <c r="F166" s="5"/>
      <c r="G166" s="33" t="str">
        <f t="shared" si="10"/>
        <v/>
      </c>
      <c r="H166" s="18"/>
      <c r="I166" s="5"/>
      <c r="J166" s="5"/>
      <c r="K166" s="5"/>
      <c r="L166" s="31"/>
      <c r="M166" s="31"/>
      <c r="N166" s="31"/>
      <c r="O166" s="5"/>
    </row>
    <row r="167" spans="1:15" s="1" customFormat="1">
      <c r="A167" s="14" t="str">
        <f>IF(Collar!$A$2="","",IF(B167="","",Collar!$A$2))</f>
        <v/>
      </c>
      <c r="B167" s="14" t="str">
        <f>IF(Collar!$A$2="","",IF(C167="","",Collar!$B$2))</f>
        <v/>
      </c>
      <c r="C167" s="33" t="str">
        <f t="shared" si="9"/>
        <v/>
      </c>
      <c r="D167" s="31"/>
      <c r="E167" s="32" t="str">
        <f t="shared" si="8"/>
        <v/>
      </c>
      <c r="F167" s="5"/>
      <c r="G167" s="33" t="str">
        <f t="shared" si="10"/>
        <v/>
      </c>
      <c r="H167" s="18"/>
      <c r="I167" s="5"/>
      <c r="J167" s="5"/>
      <c r="K167" s="5"/>
      <c r="L167" s="31"/>
      <c r="M167" s="31"/>
      <c r="N167" s="31"/>
      <c r="O167" s="5"/>
    </row>
    <row r="168" spans="1:15" s="1" customFormat="1">
      <c r="A168" s="14" t="str">
        <f>IF(Collar!$A$2="","",IF(B168="","",Collar!$A$2))</f>
        <v/>
      </c>
      <c r="B168" s="14" t="str">
        <f>IF(Collar!$A$2="","",IF(C168="","",Collar!$B$2))</f>
        <v/>
      </c>
      <c r="C168" s="33" t="str">
        <f t="shared" si="9"/>
        <v/>
      </c>
      <c r="D168" s="31"/>
      <c r="E168" s="32" t="str">
        <f t="shared" si="8"/>
        <v/>
      </c>
      <c r="F168" s="5"/>
      <c r="G168" s="33" t="str">
        <f t="shared" si="10"/>
        <v/>
      </c>
      <c r="H168" s="18"/>
      <c r="I168" s="5"/>
      <c r="J168" s="5"/>
      <c r="K168" s="5"/>
      <c r="L168" s="31"/>
      <c r="M168" s="31"/>
      <c r="N168" s="31"/>
      <c r="O168" s="5"/>
    </row>
    <row r="169" spans="1:15" s="1" customFormat="1">
      <c r="A169" s="14" t="str">
        <f>IF(Collar!$A$2="","",IF(B169="","",Collar!$A$2))</f>
        <v/>
      </c>
      <c r="B169" s="14" t="str">
        <f>IF(Collar!$A$2="","",IF(C169="","",Collar!$B$2))</f>
        <v/>
      </c>
      <c r="C169" s="33" t="str">
        <f t="shared" si="9"/>
        <v/>
      </c>
      <c r="D169" s="31"/>
      <c r="E169" s="32" t="str">
        <f t="shared" si="8"/>
        <v/>
      </c>
      <c r="F169" s="5"/>
      <c r="G169" s="33" t="str">
        <f t="shared" si="10"/>
        <v/>
      </c>
      <c r="H169" s="18"/>
      <c r="I169" s="5"/>
      <c r="J169" s="5"/>
      <c r="K169" s="5"/>
      <c r="L169" s="31"/>
      <c r="M169" s="31"/>
      <c r="N169" s="31"/>
      <c r="O169" s="5"/>
    </row>
    <row r="170" spans="1:15" s="1" customFormat="1">
      <c r="A170" s="14" t="str">
        <f>IF(Collar!$A$2="","",IF(B170="","",Collar!$A$2))</f>
        <v/>
      </c>
      <c r="B170" s="14" t="str">
        <f>IF(Collar!$A$2="","",IF(C170="","",Collar!$B$2))</f>
        <v/>
      </c>
      <c r="C170" s="33" t="str">
        <f t="shared" si="9"/>
        <v/>
      </c>
      <c r="D170" s="31"/>
      <c r="E170" s="32" t="str">
        <f t="shared" si="8"/>
        <v/>
      </c>
      <c r="F170" s="5"/>
      <c r="G170" s="33" t="str">
        <f t="shared" si="10"/>
        <v/>
      </c>
      <c r="H170" s="18"/>
      <c r="I170" s="5"/>
      <c r="J170" s="5"/>
      <c r="K170" s="5"/>
      <c r="L170" s="31"/>
      <c r="M170" s="31"/>
      <c r="N170" s="31"/>
      <c r="O170" s="5"/>
    </row>
    <row r="171" spans="1:15" s="1" customFormat="1">
      <c r="A171" s="14" t="str">
        <f>IF(Collar!$A$2="","",IF(B171="","",Collar!$A$2))</f>
        <v/>
      </c>
      <c r="B171" s="14" t="str">
        <f>IF(Collar!$A$2="","",IF(C171="","",Collar!$B$2))</f>
        <v/>
      </c>
      <c r="C171" s="33" t="str">
        <f t="shared" si="9"/>
        <v/>
      </c>
      <c r="D171" s="31"/>
      <c r="E171" s="32" t="str">
        <f t="shared" si="8"/>
        <v/>
      </c>
      <c r="F171" s="5"/>
      <c r="G171" s="33" t="str">
        <f t="shared" si="10"/>
        <v/>
      </c>
      <c r="H171" s="18"/>
      <c r="I171" s="5"/>
      <c r="J171" s="5"/>
      <c r="K171" s="5"/>
      <c r="L171" s="31"/>
      <c r="M171" s="31"/>
      <c r="N171" s="31"/>
      <c r="O171" s="5"/>
    </row>
    <row r="172" spans="1:15" s="1" customFormat="1">
      <c r="A172" s="14" t="str">
        <f>IF(Collar!$A$2="","",IF(B172="","",Collar!$A$2))</f>
        <v/>
      </c>
      <c r="B172" s="14" t="str">
        <f>IF(Collar!$A$2="","",IF(C172="","",Collar!$B$2))</f>
        <v/>
      </c>
      <c r="C172" s="33" t="str">
        <f t="shared" si="9"/>
        <v/>
      </c>
      <c r="D172" s="31"/>
      <c r="E172" s="32" t="str">
        <f t="shared" si="8"/>
        <v/>
      </c>
      <c r="F172" s="5"/>
      <c r="G172" s="33" t="str">
        <f t="shared" si="10"/>
        <v/>
      </c>
      <c r="H172" s="18"/>
      <c r="I172" s="5"/>
      <c r="J172" s="5"/>
      <c r="K172" s="5"/>
      <c r="L172" s="31"/>
      <c r="M172" s="31"/>
      <c r="N172" s="31"/>
      <c r="O172" s="5"/>
    </row>
    <row r="173" spans="1:15" s="1" customFormat="1">
      <c r="A173" s="14" t="str">
        <f>IF(Collar!$A$2="","",IF(B173="","",Collar!$A$2))</f>
        <v/>
      </c>
      <c r="B173" s="14" t="str">
        <f>IF(Collar!$A$2="","",IF(C173="","",Collar!$B$2))</f>
        <v/>
      </c>
      <c r="C173" s="33" t="str">
        <f t="shared" si="9"/>
        <v/>
      </c>
      <c r="D173" s="31"/>
      <c r="E173" s="32" t="str">
        <f t="shared" si="8"/>
        <v/>
      </c>
      <c r="F173" s="5"/>
      <c r="G173" s="33" t="str">
        <f t="shared" si="10"/>
        <v/>
      </c>
      <c r="H173" s="18"/>
      <c r="I173" s="5"/>
      <c r="J173" s="5"/>
      <c r="K173" s="5"/>
      <c r="L173" s="31"/>
      <c r="M173" s="31"/>
      <c r="N173" s="31"/>
      <c r="O173" s="5"/>
    </row>
    <row r="174" spans="1:15" s="1" customFormat="1">
      <c r="A174" s="14" t="str">
        <f>IF(Collar!$A$2="","",IF(B174="","",Collar!$A$2))</f>
        <v/>
      </c>
      <c r="B174" s="14" t="str">
        <f>IF(Collar!$A$2="","",IF(C174="","",Collar!$B$2))</f>
        <v/>
      </c>
      <c r="C174" s="33" t="str">
        <f t="shared" si="9"/>
        <v/>
      </c>
      <c r="D174" s="31"/>
      <c r="E174" s="32" t="str">
        <f t="shared" si="8"/>
        <v/>
      </c>
      <c r="F174" s="5"/>
      <c r="G174" s="33" t="str">
        <f t="shared" si="10"/>
        <v/>
      </c>
      <c r="H174" s="18"/>
      <c r="I174" s="5"/>
      <c r="J174" s="5"/>
      <c r="K174" s="5"/>
      <c r="L174" s="31"/>
      <c r="M174" s="31"/>
      <c r="N174" s="31"/>
      <c r="O174" s="5"/>
    </row>
    <row r="175" spans="1:15" s="1" customFormat="1">
      <c r="A175" s="14" t="str">
        <f>IF(Collar!$A$2="","",IF(B175="","",Collar!$A$2))</f>
        <v/>
      </c>
      <c r="B175" s="14" t="str">
        <f>IF(Collar!$A$2="","",IF(C175="","",Collar!$B$2))</f>
        <v/>
      </c>
      <c r="C175" s="33" t="str">
        <f t="shared" si="9"/>
        <v/>
      </c>
      <c r="D175" s="31"/>
      <c r="E175" s="32" t="str">
        <f t="shared" si="8"/>
        <v/>
      </c>
      <c r="F175" s="5"/>
      <c r="G175" s="33" t="str">
        <f t="shared" si="10"/>
        <v/>
      </c>
      <c r="H175" s="18"/>
      <c r="I175" s="5"/>
      <c r="J175" s="5"/>
      <c r="K175" s="5"/>
      <c r="L175" s="31"/>
      <c r="M175" s="31"/>
      <c r="N175" s="31"/>
      <c r="O175" s="5"/>
    </row>
    <row r="176" spans="1:15" s="1" customFormat="1">
      <c r="A176" s="14" t="str">
        <f>IF(Collar!$A$2="","",IF(B176="","",Collar!$A$2))</f>
        <v/>
      </c>
      <c r="B176" s="14" t="str">
        <f>IF(Collar!$A$2="","",IF(C176="","",Collar!$B$2))</f>
        <v/>
      </c>
      <c r="C176" s="33" t="str">
        <f t="shared" si="9"/>
        <v/>
      </c>
      <c r="D176" s="31"/>
      <c r="E176" s="32" t="str">
        <f t="shared" si="8"/>
        <v/>
      </c>
      <c r="F176" s="5"/>
      <c r="G176" s="33" t="str">
        <f t="shared" si="10"/>
        <v/>
      </c>
      <c r="H176" s="18"/>
      <c r="I176" s="5"/>
      <c r="J176" s="5"/>
      <c r="K176" s="5"/>
      <c r="L176" s="31"/>
      <c r="M176" s="31"/>
      <c r="N176" s="31"/>
      <c r="O176" s="5"/>
    </row>
    <row r="177" spans="1:15" s="1" customFormat="1">
      <c r="A177" s="14" t="str">
        <f>IF(Collar!$A$2="","",IF(B177="","",Collar!$A$2))</f>
        <v/>
      </c>
      <c r="B177" s="14" t="str">
        <f>IF(Collar!$A$2="","",IF(C177="","",Collar!$B$2))</f>
        <v/>
      </c>
      <c r="C177" s="33" t="str">
        <f t="shared" si="9"/>
        <v/>
      </c>
      <c r="D177" s="31"/>
      <c r="E177" s="32" t="str">
        <f t="shared" si="8"/>
        <v/>
      </c>
      <c r="F177" s="5"/>
      <c r="G177" s="33" t="str">
        <f t="shared" si="10"/>
        <v/>
      </c>
      <c r="H177" s="18"/>
      <c r="I177" s="5"/>
      <c r="J177" s="5"/>
      <c r="K177" s="5"/>
      <c r="L177" s="31"/>
      <c r="M177" s="31"/>
      <c r="N177" s="31"/>
      <c r="O177" s="5"/>
    </row>
    <row r="178" spans="1:15" s="1" customFormat="1">
      <c r="A178" s="14" t="str">
        <f>IF(Collar!$A$2="","",IF(B178="","",Collar!$A$2))</f>
        <v/>
      </c>
      <c r="B178" s="14" t="str">
        <f>IF(Collar!$A$2="","",IF(C178="","",Collar!$B$2))</f>
        <v/>
      </c>
      <c r="C178" s="33" t="str">
        <f t="shared" si="9"/>
        <v/>
      </c>
      <c r="D178" s="31"/>
      <c r="E178" s="32" t="str">
        <f t="shared" si="8"/>
        <v/>
      </c>
      <c r="F178" s="5"/>
      <c r="G178" s="33" t="str">
        <f t="shared" si="10"/>
        <v/>
      </c>
      <c r="H178" s="18"/>
      <c r="I178" s="5"/>
      <c r="J178" s="5"/>
      <c r="K178" s="5"/>
      <c r="L178" s="31"/>
      <c r="M178" s="31"/>
      <c r="N178" s="31"/>
      <c r="O178" s="5"/>
    </row>
    <row r="179" spans="1:15" s="1" customFormat="1">
      <c r="A179" s="14" t="str">
        <f>IF(Collar!$A$2="","",IF(B179="","",Collar!$A$2))</f>
        <v/>
      </c>
      <c r="B179" s="14" t="str">
        <f>IF(Collar!$A$2="","",IF(C179="","",Collar!$B$2))</f>
        <v/>
      </c>
      <c r="C179" s="33" t="str">
        <f t="shared" si="9"/>
        <v/>
      </c>
      <c r="D179" s="31"/>
      <c r="E179" s="32" t="str">
        <f t="shared" si="8"/>
        <v/>
      </c>
      <c r="F179" s="5"/>
      <c r="G179" s="33" t="str">
        <f t="shared" si="10"/>
        <v/>
      </c>
      <c r="H179" s="18"/>
      <c r="I179" s="5"/>
      <c r="J179" s="5"/>
      <c r="K179" s="5"/>
      <c r="L179" s="31"/>
      <c r="M179" s="31"/>
      <c r="N179" s="31"/>
      <c r="O179" s="5"/>
    </row>
    <row r="180" spans="1:15" s="1" customFormat="1">
      <c r="A180" s="14" t="str">
        <f>IF(Collar!$A$2="","",IF(B180="","",Collar!$A$2))</f>
        <v/>
      </c>
      <c r="B180" s="14" t="str">
        <f>IF(Collar!$A$2="","",IF(C180="","",Collar!$B$2))</f>
        <v/>
      </c>
      <c r="C180" s="33" t="str">
        <f t="shared" si="9"/>
        <v/>
      </c>
      <c r="D180" s="31"/>
      <c r="E180" s="32" t="str">
        <f t="shared" si="8"/>
        <v/>
      </c>
      <c r="F180" s="5"/>
      <c r="G180" s="33" t="str">
        <f t="shared" si="10"/>
        <v/>
      </c>
      <c r="H180" s="18"/>
      <c r="I180" s="5"/>
      <c r="J180" s="5"/>
      <c r="K180" s="5"/>
      <c r="L180" s="31"/>
      <c r="M180" s="31"/>
      <c r="N180" s="31"/>
      <c r="O180" s="5"/>
    </row>
    <row r="181" spans="1:15" s="1" customFormat="1">
      <c r="A181" s="14" t="str">
        <f>IF(Collar!$A$2="","",IF(B181="","",Collar!$A$2))</f>
        <v/>
      </c>
      <c r="B181" s="14" t="str">
        <f>IF(Collar!$A$2="","",IF(C181="","",Collar!$B$2))</f>
        <v/>
      </c>
      <c r="C181" s="33" t="str">
        <f t="shared" si="9"/>
        <v/>
      </c>
      <c r="D181" s="31"/>
      <c r="E181" s="32" t="str">
        <f t="shared" si="8"/>
        <v/>
      </c>
      <c r="F181" s="5"/>
      <c r="G181" s="33" t="str">
        <f t="shared" si="10"/>
        <v/>
      </c>
      <c r="H181" s="18"/>
      <c r="I181" s="5"/>
      <c r="J181" s="5"/>
      <c r="K181" s="5"/>
      <c r="L181" s="31"/>
      <c r="M181" s="31"/>
      <c r="N181" s="31"/>
      <c r="O181" s="5"/>
    </row>
    <row r="182" spans="1:15" s="1" customFormat="1">
      <c r="A182" s="14" t="str">
        <f>IF(Collar!$A$2="","",IF(B182="","",Collar!$A$2))</f>
        <v/>
      </c>
      <c r="B182" s="14" t="str">
        <f>IF(Collar!$A$2="","",IF(C182="","",Collar!$B$2))</f>
        <v/>
      </c>
      <c r="C182" s="33" t="str">
        <f t="shared" si="9"/>
        <v/>
      </c>
      <c r="D182" s="31"/>
      <c r="E182" s="32" t="str">
        <f t="shared" si="8"/>
        <v/>
      </c>
      <c r="F182" s="5"/>
      <c r="G182" s="33" t="str">
        <f t="shared" si="10"/>
        <v/>
      </c>
      <c r="H182" s="18"/>
      <c r="I182" s="5"/>
      <c r="J182" s="5"/>
      <c r="K182" s="5"/>
      <c r="L182" s="31"/>
      <c r="M182" s="31"/>
      <c r="N182" s="31"/>
      <c r="O182" s="5"/>
    </row>
    <row r="183" spans="1:15" s="1" customFormat="1">
      <c r="A183" s="14" t="str">
        <f>IF(Collar!$A$2="","",IF(B183="","",Collar!$A$2))</f>
        <v/>
      </c>
      <c r="B183" s="14" t="str">
        <f>IF(Collar!$A$2="","",IF(C183="","",Collar!$B$2))</f>
        <v/>
      </c>
      <c r="C183" s="33" t="str">
        <f t="shared" si="9"/>
        <v/>
      </c>
      <c r="D183" s="31"/>
      <c r="E183" s="32" t="str">
        <f t="shared" si="8"/>
        <v/>
      </c>
      <c r="F183" s="5"/>
      <c r="G183" s="33" t="str">
        <f t="shared" si="10"/>
        <v/>
      </c>
      <c r="H183" s="18"/>
      <c r="I183" s="5"/>
      <c r="J183" s="5"/>
      <c r="K183" s="5"/>
      <c r="L183" s="31"/>
      <c r="M183" s="31"/>
      <c r="N183" s="31"/>
      <c r="O183" s="5"/>
    </row>
    <row r="184" spans="1:15" s="1" customFormat="1">
      <c r="A184" s="14" t="str">
        <f>IF(Collar!$A$2="","",IF(B184="","",Collar!$A$2))</f>
        <v/>
      </c>
      <c r="B184" s="14" t="str">
        <f>IF(Collar!$A$2="","",IF(C184="","",Collar!$B$2))</f>
        <v/>
      </c>
      <c r="C184" s="33" t="str">
        <f t="shared" si="9"/>
        <v/>
      </c>
      <c r="D184" s="31"/>
      <c r="E184" s="32" t="str">
        <f t="shared" si="8"/>
        <v/>
      </c>
      <c r="F184" s="5"/>
      <c r="G184" s="33" t="str">
        <f t="shared" si="10"/>
        <v/>
      </c>
      <c r="H184" s="18"/>
      <c r="I184" s="5"/>
      <c r="J184" s="5"/>
      <c r="K184" s="5"/>
      <c r="L184" s="31"/>
      <c r="M184" s="31"/>
      <c r="N184" s="31"/>
      <c r="O184" s="5"/>
    </row>
    <row r="185" spans="1:15" s="1" customFormat="1">
      <c r="A185" s="14" t="str">
        <f>IF(Collar!$A$2="","",IF(B185="","",Collar!$A$2))</f>
        <v/>
      </c>
      <c r="B185" s="14" t="str">
        <f>IF(Collar!$A$2="","",IF(C185="","",Collar!$B$2))</f>
        <v/>
      </c>
      <c r="C185" s="33" t="str">
        <f t="shared" si="9"/>
        <v/>
      </c>
      <c r="D185" s="31"/>
      <c r="E185" s="32" t="str">
        <f t="shared" si="8"/>
        <v/>
      </c>
      <c r="F185" s="5"/>
      <c r="G185" s="33" t="str">
        <f t="shared" si="10"/>
        <v/>
      </c>
      <c r="H185" s="18"/>
      <c r="I185" s="5"/>
      <c r="J185" s="5"/>
      <c r="K185" s="5"/>
      <c r="L185" s="31"/>
      <c r="M185" s="31"/>
      <c r="N185" s="31"/>
      <c r="O185" s="5"/>
    </row>
    <row r="186" spans="1:15" s="1" customFormat="1">
      <c r="A186" s="14" t="str">
        <f>IF(Collar!$A$2="","",IF(B186="","",Collar!$A$2))</f>
        <v/>
      </c>
      <c r="B186" s="14" t="str">
        <f>IF(Collar!$A$2="","",IF(C186="","",Collar!$B$2))</f>
        <v/>
      </c>
      <c r="C186" s="33" t="str">
        <f t="shared" si="9"/>
        <v/>
      </c>
      <c r="D186" s="31"/>
      <c r="E186" s="32" t="str">
        <f t="shared" si="8"/>
        <v/>
      </c>
      <c r="F186" s="5"/>
      <c r="G186" s="33" t="str">
        <f t="shared" si="10"/>
        <v/>
      </c>
      <c r="H186" s="18"/>
      <c r="I186" s="5"/>
      <c r="J186" s="5"/>
      <c r="K186" s="5"/>
      <c r="L186" s="31"/>
      <c r="M186" s="31"/>
      <c r="N186" s="31"/>
      <c r="O186" s="5"/>
    </row>
    <row r="187" spans="1:15" s="1" customFormat="1">
      <c r="A187" s="14" t="str">
        <f>IF(Collar!$A$2="","",IF(B187="","",Collar!$A$2))</f>
        <v/>
      </c>
      <c r="B187" s="14" t="str">
        <f>IF(Collar!$A$2="","",IF(C187="","",Collar!$B$2))</f>
        <v/>
      </c>
      <c r="C187" s="33" t="str">
        <f t="shared" si="9"/>
        <v/>
      </c>
      <c r="D187" s="31"/>
      <c r="E187" s="32" t="str">
        <f t="shared" si="8"/>
        <v/>
      </c>
      <c r="F187" s="5"/>
      <c r="G187" s="33" t="str">
        <f t="shared" si="10"/>
        <v/>
      </c>
      <c r="H187" s="18"/>
      <c r="I187" s="5"/>
      <c r="J187" s="5"/>
      <c r="K187" s="5"/>
      <c r="L187" s="31"/>
      <c r="M187" s="31"/>
      <c r="N187" s="31"/>
      <c r="O187" s="5"/>
    </row>
    <row r="188" spans="1:15" s="1" customFormat="1">
      <c r="A188" s="14" t="str">
        <f>IF(Collar!$A$2="","",IF(B188="","",Collar!$A$2))</f>
        <v/>
      </c>
      <c r="B188" s="14" t="str">
        <f>IF(Collar!$A$2="","",IF(C188="","",Collar!$B$2))</f>
        <v/>
      </c>
      <c r="C188" s="33" t="str">
        <f t="shared" si="9"/>
        <v/>
      </c>
      <c r="D188" s="31"/>
      <c r="E188" s="32" t="str">
        <f t="shared" si="8"/>
        <v/>
      </c>
      <c r="F188" s="5"/>
      <c r="G188" s="33" t="str">
        <f t="shared" si="10"/>
        <v/>
      </c>
      <c r="H188" s="18"/>
      <c r="I188" s="5"/>
      <c r="J188" s="5"/>
      <c r="K188" s="5"/>
      <c r="L188" s="31"/>
      <c r="M188" s="31"/>
      <c r="N188" s="31"/>
      <c r="O188" s="5"/>
    </row>
    <row r="189" spans="1:15" s="1" customFormat="1">
      <c r="A189" s="14" t="str">
        <f>IF(Collar!$A$2="","",IF(B189="","",Collar!$A$2))</f>
        <v/>
      </c>
      <c r="B189" s="14" t="str">
        <f>IF(Collar!$A$2="","",IF(C189="","",Collar!$B$2))</f>
        <v/>
      </c>
      <c r="C189" s="33" t="str">
        <f t="shared" si="9"/>
        <v/>
      </c>
      <c r="D189" s="31"/>
      <c r="E189" s="32" t="str">
        <f t="shared" si="8"/>
        <v/>
      </c>
      <c r="F189" s="5"/>
      <c r="G189" s="33" t="str">
        <f t="shared" si="10"/>
        <v/>
      </c>
      <c r="H189" s="18"/>
      <c r="I189" s="5"/>
      <c r="J189" s="5"/>
      <c r="K189" s="5"/>
      <c r="L189" s="31"/>
      <c r="M189" s="31"/>
      <c r="N189" s="31"/>
      <c r="O189" s="5"/>
    </row>
    <row r="190" spans="1:15" s="1" customFormat="1">
      <c r="A190" s="14" t="str">
        <f>IF(Collar!$A$2="","",IF(B190="","",Collar!$A$2))</f>
        <v/>
      </c>
      <c r="B190" s="14" t="str">
        <f>IF(Collar!$A$2="","",IF(C190="","",Collar!$B$2))</f>
        <v/>
      </c>
      <c r="C190" s="33" t="str">
        <f t="shared" si="9"/>
        <v/>
      </c>
      <c r="D190" s="31"/>
      <c r="E190" s="32" t="str">
        <f t="shared" si="8"/>
        <v/>
      </c>
      <c r="F190" s="5"/>
      <c r="G190" s="33" t="str">
        <f t="shared" si="10"/>
        <v/>
      </c>
      <c r="H190" s="18"/>
      <c r="I190" s="5"/>
      <c r="J190" s="5"/>
      <c r="K190" s="5"/>
      <c r="L190" s="31"/>
      <c r="M190" s="31"/>
      <c r="N190" s="31"/>
      <c r="O190" s="5"/>
    </row>
    <row r="191" spans="1:15" s="1" customFormat="1">
      <c r="A191" s="14" t="str">
        <f>IF(Collar!$A$2="","",IF(B191="","",Collar!$A$2))</f>
        <v/>
      </c>
      <c r="B191" s="14" t="str">
        <f>IF(Collar!$A$2="","",IF(C191="","",Collar!$B$2))</f>
        <v/>
      </c>
      <c r="C191" s="33" t="str">
        <f t="shared" si="9"/>
        <v/>
      </c>
      <c r="D191" s="31"/>
      <c r="E191" s="32" t="str">
        <f t="shared" si="8"/>
        <v/>
      </c>
      <c r="F191" s="5"/>
      <c r="G191" s="33" t="str">
        <f t="shared" si="10"/>
        <v/>
      </c>
      <c r="H191" s="18"/>
      <c r="I191" s="5"/>
      <c r="J191" s="5"/>
      <c r="K191" s="5"/>
      <c r="L191" s="31"/>
      <c r="M191" s="31"/>
      <c r="N191" s="31"/>
      <c r="O191" s="5"/>
    </row>
    <row r="192" spans="1:15" s="1" customFormat="1">
      <c r="A192" s="14" t="str">
        <f>IF(Collar!$A$2="","",IF(B192="","",Collar!$A$2))</f>
        <v/>
      </c>
      <c r="B192" s="14" t="str">
        <f>IF(Collar!$A$2="","",IF(C192="","",Collar!$B$2))</f>
        <v/>
      </c>
      <c r="C192" s="33" t="str">
        <f t="shared" si="9"/>
        <v/>
      </c>
      <c r="D192" s="31"/>
      <c r="E192" s="32" t="str">
        <f t="shared" si="8"/>
        <v/>
      </c>
      <c r="F192" s="5"/>
      <c r="G192" s="33" t="str">
        <f t="shared" si="10"/>
        <v/>
      </c>
      <c r="H192" s="18"/>
      <c r="I192" s="5"/>
      <c r="J192" s="5"/>
      <c r="K192" s="5"/>
      <c r="L192" s="31"/>
      <c r="M192" s="31"/>
      <c r="N192" s="31"/>
      <c r="O192" s="5"/>
    </row>
    <row r="193" spans="1:15" s="1" customFormat="1">
      <c r="A193" s="14" t="str">
        <f>IF(Collar!$A$2="","",IF(B193="","",Collar!$A$2))</f>
        <v/>
      </c>
      <c r="B193" s="14" t="str">
        <f>IF(Collar!$A$2="","",IF(C193="","",Collar!$B$2))</f>
        <v/>
      </c>
      <c r="C193" s="33" t="str">
        <f t="shared" si="9"/>
        <v/>
      </c>
      <c r="D193" s="31"/>
      <c r="E193" s="32" t="str">
        <f t="shared" si="8"/>
        <v/>
      </c>
      <c r="F193" s="5"/>
      <c r="G193" s="33" t="str">
        <f t="shared" si="10"/>
        <v/>
      </c>
      <c r="H193" s="18"/>
      <c r="I193" s="5"/>
      <c r="J193" s="5"/>
      <c r="K193" s="5"/>
      <c r="L193" s="31"/>
      <c r="M193" s="31"/>
      <c r="N193" s="31"/>
      <c r="O193" s="5"/>
    </row>
    <row r="194" spans="1:15" s="1" customFormat="1">
      <c r="A194" s="14" t="str">
        <f>IF(Collar!$A$2="","",IF(B194="","",Collar!$A$2))</f>
        <v/>
      </c>
      <c r="B194" s="14" t="str">
        <f>IF(Collar!$A$2="","",IF(C194="","",Collar!$B$2))</f>
        <v/>
      </c>
      <c r="C194" s="33" t="str">
        <f t="shared" si="9"/>
        <v/>
      </c>
      <c r="D194" s="31"/>
      <c r="E194" s="32" t="str">
        <f t="shared" ref="E194:E257" si="11">IF(D194="","",(IF(B194="","",D194-C194)))</f>
        <v/>
      </c>
      <c r="F194" s="5"/>
      <c r="G194" s="33" t="str">
        <f t="shared" si="10"/>
        <v/>
      </c>
      <c r="H194" s="18"/>
      <c r="I194" s="5"/>
      <c r="J194" s="5"/>
      <c r="K194" s="5"/>
      <c r="L194" s="31"/>
      <c r="M194" s="31"/>
      <c r="N194" s="31"/>
      <c r="O194" s="5"/>
    </row>
    <row r="195" spans="1:15" s="1" customFormat="1">
      <c r="A195" s="14" t="str">
        <f>IF(Collar!$A$2="","",IF(B195="","",Collar!$A$2))</f>
        <v/>
      </c>
      <c r="B195" s="14" t="str">
        <f>IF(Collar!$A$2="","",IF(C195="","",Collar!$B$2))</f>
        <v/>
      </c>
      <c r="C195" s="33" t="str">
        <f t="shared" ref="C195:C258" si="12">IF(D194 &gt;0,D194,"")</f>
        <v/>
      </c>
      <c r="D195" s="31"/>
      <c r="E195" s="32" t="str">
        <f t="shared" si="11"/>
        <v/>
      </c>
      <c r="F195" s="5"/>
      <c r="G195" s="33" t="str">
        <f t="shared" si="10"/>
        <v/>
      </c>
      <c r="H195" s="18"/>
      <c r="I195" s="5"/>
      <c r="J195" s="5"/>
      <c r="K195" s="5"/>
      <c r="L195" s="31"/>
      <c r="M195" s="31"/>
      <c r="N195" s="31"/>
      <c r="O195" s="5"/>
    </row>
    <row r="196" spans="1:15" s="1" customFormat="1">
      <c r="A196" s="14" t="str">
        <f>IF(Collar!$A$2="","",IF(B196="","",Collar!$A$2))</f>
        <v/>
      </c>
      <c r="B196" s="14" t="str">
        <f>IF(Collar!$A$2="","",IF(C196="","",Collar!$B$2))</f>
        <v/>
      </c>
      <c r="C196" s="33" t="str">
        <f t="shared" si="12"/>
        <v/>
      </c>
      <c r="D196" s="31"/>
      <c r="E196" s="32" t="str">
        <f t="shared" si="11"/>
        <v/>
      </c>
      <c r="F196" s="5"/>
      <c r="G196" s="33" t="str">
        <f t="shared" ref="G196:G259" si="13">IF(D196="","",(IF(G195="","",LEFT(G195,3)&amp;RIGHT((1&amp;MID(G195,4,5))*1+1,5))))</f>
        <v/>
      </c>
      <c r="H196" s="18"/>
      <c r="I196" s="5"/>
      <c r="J196" s="5"/>
      <c r="K196" s="5"/>
      <c r="L196" s="31"/>
      <c r="M196" s="31"/>
      <c r="N196" s="31"/>
      <c r="O196" s="5"/>
    </row>
    <row r="197" spans="1:15" s="1" customFormat="1">
      <c r="A197" s="14" t="str">
        <f>IF(Collar!$A$2="","",IF(B197="","",Collar!$A$2))</f>
        <v/>
      </c>
      <c r="B197" s="14" t="str">
        <f>IF(Collar!$A$2="","",IF(C197="","",Collar!$B$2))</f>
        <v/>
      </c>
      <c r="C197" s="33" t="str">
        <f t="shared" si="12"/>
        <v/>
      </c>
      <c r="D197" s="31"/>
      <c r="E197" s="32" t="str">
        <f t="shared" si="11"/>
        <v/>
      </c>
      <c r="F197" s="5"/>
      <c r="G197" s="33" t="str">
        <f t="shared" si="13"/>
        <v/>
      </c>
      <c r="H197" s="18"/>
      <c r="I197" s="5"/>
      <c r="J197" s="5"/>
      <c r="K197" s="5"/>
      <c r="L197" s="31"/>
      <c r="M197" s="31"/>
      <c r="N197" s="31"/>
      <c r="O197" s="5"/>
    </row>
    <row r="198" spans="1:15" s="1" customFormat="1">
      <c r="A198" s="14" t="str">
        <f>IF(Collar!$A$2="","",IF(B198="","",Collar!$A$2))</f>
        <v/>
      </c>
      <c r="B198" s="14" t="str">
        <f>IF(Collar!$A$2="","",IF(C198="","",Collar!$B$2))</f>
        <v/>
      </c>
      <c r="C198" s="33" t="str">
        <f t="shared" si="12"/>
        <v/>
      </c>
      <c r="D198" s="31"/>
      <c r="E198" s="32" t="str">
        <f t="shared" si="11"/>
        <v/>
      </c>
      <c r="F198" s="5"/>
      <c r="G198" s="33" t="str">
        <f t="shared" si="13"/>
        <v/>
      </c>
      <c r="H198" s="18"/>
      <c r="I198" s="5"/>
      <c r="J198" s="5"/>
      <c r="K198" s="5"/>
      <c r="L198" s="31"/>
      <c r="M198" s="31"/>
      <c r="N198" s="31"/>
      <c r="O198" s="5"/>
    </row>
    <row r="199" spans="1:15" s="1" customFormat="1">
      <c r="A199" s="14" t="str">
        <f>IF(Collar!$A$2="","",IF(B199="","",Collar!$A$2))</f>
        <v/>
      </c>
      <c r="B199" s="14" t="str">
        <f>IF(Collar!$A$2="","",IF(C199="","",Collar!$B$2))</f>
        <v/>
      </c>
      <c r="C199" s="33" t="str">
        <f t="shared" si="12"/>
        <v/>
      </c>
      <c r="D199" s="31"/>
      <c r="E199" s="32" t="str">
        <f t="shared" si="11"/>
        <v/>
      </c>
      <c r="F199" s="5"/>
      <c r="G199" s="33" t="str">
        <f t="shared" si="13"/>
        <v/>
      </c>
      <c r="H199" s="18"/>
      <c r="I199" s="5"/>
      <c r="J199" s="5"/>
      <c r="K199" s="5"/>
      <c r="L199" s="31"/>
      <c r="M199" s="31"/>
      <c r="N199" s="31"/>
      <c r="O199" s="5"/>
    </row>
    <row r="200" spans="1:15" s="1" customFormat="1">
      <c r="A200" s="14" t="str">
        <f>IF(Collar!$A$2="","",IF(B200="","",Collar!$A$2))</f>
        <v/>
      </c>
      <c r="B200" s="14" t="str">
        <f>IF(Collar!$A$2="","",IF(C200="","",Collar!$B$2))</f>
        <v/>
      </c>
      <c r="C200" s="33" t="str">
        <f t="shared" si="12"/>
        <v/>
      </c>
      <c r="D200" s="31"/>
      <c r="E200" s="32" t="str">
        <f t="shared" si="11"/>
        <v/>
      </c>
      <c r="F200" s="5"/>
      <c r="G200" s="33" t="str">
        <f t="shared" si="13"/>
        <v/>
      </c>
      <c r="H200" s="18"/>
      <c r="I200" s="5"/>
      <c r="J200" s="5"/>
      <c r="K200" s="5"/>
      <c r="L200" s="31"/>
      <c r="M200" s="31"/>
      <c r="N200" s="31"/>
      <c r="O200" s="5"/>
    </row>
    <row r="201" spans="1:15" s="1" customFormat="1">
      <c r="A201" s="14" t="str">
        <f>IF(Collar!$A$2="","",IF(B201="","",Collar!$A$2))</f>
        <v/>
      </c>
      <c r="B201" s="14" t="str">
        <f>IF(Collar!$A$2="","",IF(C201="","",Collar!$B$2))</f>
        <v/>
      </c>
      <c r="C201" s="33" t="str">
        <f t="shared" si="12"/>
        <v/>
      </c>
      <c r="D201" s="31"/>
      <c r="E201" s="32" t="str">
        <f t="shared" si="11"/>
        <v/>
      </c>
      <c r="F201" s="5"/>
      <c r="G201" s="33" t="str">
        <f t="shared" si="13"/>
        <v/>
      </c>
      <c r="H201" s="18"/>
      <c r="I201" s="5"/>
      <c r="J201" s="5"/>
      <c r="K201" s="5"/>
      <c r="L201" s="31"/>
      <c r="M201" s="31"/>
      <c r="N201" s="31"/>
      <c r="O201" s="5"/>
    </row>
    <row r="202" spans="1:15" s="1" customFormat="1">
      <c r="A202" s="14" t="str">
        <f>IF(Collar!$A$2="","",IF(B202="","",Collar!$A$2))</f>
        <v/>
      </c>
      <c r="B202" s="14" t="str">
        <f>IF(Collar!$A$2="","",IF(C202="","",Collar!$B$2))</f>
        <v/>
      </c>
      <c r="C202" s="33" t="str">
        <f t="shared" si="12"/>
        <v/>
      </c>
      <c r="D202" s="31"/>
      <c r="E202" s="32" t="str">
        <f t="shared" si="11"/>
        <v/>
      </c>
      <c r="F202" s="5"/>
      <c r="G202" s="33" t="str">
        <f t="shared" si="13"/>
        <v/>
      </c>
      <c r="H202" s="18"/>
      <c r="I202" s="5"/>
      <c r="J202" s="5"/>
      <c r="K202" s="5"/>
      <c r="L202" s="31"/>
      <c r="M202" s="31"/>
      <c r="N202" s="31"/>
      <c r="O202" s="5"/>
    </row>
    <row r="203" spans="1:15" s="1" customFormat="1">
      <c r="A203" s="14" t="str">
        <f>IF(Collar!$A$2="","",IF(B203="","",Collar!$A$2))</f>
        <v/>
      </c>
      <c r="B203" s="14" t="str">
        <f>IF(Collar!$A$2="","",IF(C203="","",Collar!$B$2))</f>
        <v/>
      </c>
      <c r="C203" s="33" t="str">
        <f t="shared" si="12"/>
        <v/>
      </c>
      <c r="D203" s="31"/>
      <c r="E203" s="32" t="str">
        <f t="shared" si="11"/>
        <v/>
      </c>
      <c r="F203" s="5"/>
      <c r="G203" s="33" t="str">
        <f t="shared" si="13"/>
        <v/>
      </c>
      <c r="H203" s="18"/>
      <c r="I203" s="5"/>
      <c r="J203" s="5"/>
      <c r="K203" s="5"/>
      <c r="L203" s="31"/>
      <c r="M203" s="31"/>
      <c r="N203" s="31"/>
      <c r="O203" s="5"/>
    </row>
    <row r="204" spans="1:15" s="1" customFormat="1">
      <c r="A204" s="14" t="str">
        <f>IF(Collar!$A$2="","",IF(B204="","",Collar!$A$2))</f>
        <v/>
      </c>
      <c r="B204" s="14" t="str">
        <f>IF(Collar!$A$2="","",IF(C204="","",Collar!$B$2))</f>
        <v/>
      </c>
      <c r="C204" s="33" t="str">
        <f t="shared" si="12"/>
        <v/>
      </c>
      <c r="D204" s="31"/>
      <c r="E204" s="32" t="str">
        <f t="shared" si="11"/>
        <v/>
      </c>
      <c r="F204" s="5"/>
      <c r="G204" s="33" t="str">
        <f t="shared" si="13"/>
        <v/>
      </c>
      <c r="H204" s="18"/>
      <c r="I204" s="5"/>
      <c r="J204" s="5"/>
      <c r="K204" s="5"/>
      <c r="L204" s="31"/>
      <c r="M204" s="31"/>
      <c r="N204" s="31"/>
      <c r="O204" s="5"/>
    </row>
    <row r="205" spans="1:15" s="1" customFormat="1">
      <c r="A205" s="14" t="str">
        <f>IF(Collar!$A$2="","",IF(B205="","",Collar!$A$2))</f>
        <v/>
      </c>
      <c r="B205" s="14" t="str">
        <f>IF(Collar!$A$2="","",IF(C205="","",Collar!$B$2))</f>
        <v/>
      </c>
      <c r="C205" s="33" t="str">
        <f t="shared" si="12"/>
        <v/>
      </c>
      <c r="D205" s="31"/>
      <c r="E205" s="32" t="str">
        <f t="shared" si="11"/>
        <v/>
      </c>
      <c r="F205" s="5"/>
      <c r="G205" s="33" t="str">
        <f t="shared" si="13"/>
        <v/>
      </c>
      <c r="H205" s="18"/>
      <c r="I205" s="5"/>
      <c r="J205" s="5"/>
      <c r="K205" s="5"/>
      <c r="L205" s="31"/>
      <c r="M205" s="31"/>
      <c r="N205" s="31"/>
      <c r="O205" s="5"/>
    </row>
    <row r="206" spans="1:15" s="1" customFormat="1">
      <c r="A206" s="14" t="str">
        <f>IF(Collar!$A$2="","",IF(B206="","",Collar!$A$2))</f>
        <v/>
      </c>
      <c r="B206" s="14" t="str">
        <f>IF(Collar!$A$2="","",IF(C206="","",Collar!$B$2))</f>
        <v/>
      </c>
      <c r="C206" s="33" t="str">
        <f t="shared" si="12"/>
        <v/>
      </c>
      <c r="D206" s="31"/>
      <c r="E206" s="32" t="str">
        <f t="shared" si="11"/>
        <v/>
      </c>
      <c r="F206" s="5"/>
      <c r="G206" s="33" t="str">
        <f t="shared" si="13"/>
        <v/>
      </c>
      <c r="H206" s="18"/>
      <c r="I206" s="5"/>
      <c r="J206" s="5"/>
      <c r="K206" s="5"/>
      <c r="L206" s="31"/>
      <c r="M206" s="31"/>
      <c r="N206" s="31"/>
      <c r="O206" s="5"/>
    </row>
    <row r="207" spans="1:15" s="1" customFormat="1">
      <c r="A207" s="14" t="str">
        <f>IF(Collar!$A$2="","",IF(B207="","",Collar!$A$2))</f>
        <v/>
      </c>
      <c r="B207" s="14" t="str">
        <f>IF(Collar!$A$2="","",IF(C207="","",Collar!$B$2))</f>
        <v/>
      </c>
      <c r="C207" s="33" t="str">
        <f t="shared" si="12"/>
        <v/>
      </c>
      <c r="D207" s="31"/>
      <c r="E207" s="32" t="str">
        <f t="shared" si="11"/>
        <v/>
      </c>
      <c r="F207" s="5"/>
      <c r="G207" s="33" t="str">
        <f t="shared" si="13"/>
        <v/>
      </c>
      <c r="H207" s="18"/>
      <c r="I207" s="5"/>
      <c r="J207" s="5"/>
      <c r="K207" s="5"/>
      <c r="L207" s="31"/>
      <c r="M207" s="31"/>
      <c r="N207" s="31"/>
      <c r="O207" s="5"/>
    </row>
    <row r="208" spans="1:15" s="1" customFormat="1">
      <c r="A208" s="14" t="str">
        <f>IF(Collar!$A$2="","",IF(B208="","",Collar!$A$2))</f>
        <v/>
      </c>
      <c r="B208" s="14" t="str">
        <f>IF(Collar!$A$2="","",IF(C208="","",Collar!$B$2))</f>
        <v/>
      </c>
      <c r="C208" s="33" t="str">
        <f t="shared" si="12"/>
        <v/>
      </c>
      <c r="D208" s="31"/>
      <c r="E208" s="32" t="str">
        <f t="shared" si="11"/>
        <v/>
      </c>
      <c r="F208" s="5"/>
      <c r="G208" s="33" t="str">
        <f t="shared" si="13"/>
        <v/>
      </c>
      <c r="H208" s="18"/>
      <c r="I208" s="5"/>
      <c r="J208" s="5"/>
      <c r="K208" s="5"/>
      <c r="L208" s="31"/>
      <c r="M208" s="31"/>
      <c r="N208" s="31"/>
      <c r="O208" s="5"/>
    </row>
    <row r="209" spans="1:15" s="1" customFormat="1">
      <c r="A209" s="14" t="str">
        <f>IF(Collar!$A$2="","",IF(B209="","",Collar!$A$2))</f>
        <v/>
      </c>
      <c r="B209" s="14" t="str">
        <f>IF(Collar!$A$2="","",IF(C209="","",Collar!$B$2))</f>
        <v/>
      </c>
      <c r="C209" s="33" t="str">
        <f t="shared" si="12"/>
        <v/>
      </c>
      <c r="D209" s="31"/>
      <c r="E209" s="32" t="str">
        <f t="shared" si="11"/>
        <v/>
      </c>
      <c r="F209" s="5"/>
      <c r="G209" s="33" t="str">
        <f t="shared" si="13"/>
        <v/>
      </c>
      <c r="H209" s="18"/>
      <c r="I209" s="5"/>
      <c r="J209" s="5"/>
      <c r="K209" s="5"/>
      <c r="L209" s="31"/>
      <c r="M209" s="31"/>
      <c r="N209" s="31"/>
      <c r="O209" s="5"/>
    </row>
    <row r="210" spans="1:15" s="1" customFormat="1">
      <c r="A210" s="14" t="str">
        <f>IF(Collar!$A$2="","",IF(B210="","",Collar!$A$2))</f>
        <v/>
      </c>
      <c r="B210" s="14" t="str">
        <f>IF(Collar!$A$2="","",IF(C210="","",Collar!$B$2))</f>
        <v/>
      </c>
      <c r="C210" s="33" t="str">
        <f t="shared" si="12"/>
        <v/>
      </c>
      <c r="D210" s="31"/>
      <c r="E210" s="32" t="str">
        <f t="shared" si="11"/>
        <v/>
      </c>
      <c r="F210" s="5"/>
      <c r="G210" s="33" t="str">
        <f t="shared" si="13"/>
        <v/>
      </c>
      <c r="H210" s="18"/>
      <c r="I210" s="5"/>
      <c r="J210" s="5"/>
      <c r="K210" s="5"/>
      <c r="L210" s="31"/>
      <c r="M210" s="31"/>
      <c r="N210" s="31"/>
      <c r="O210" s="5"/>
    </row>
    <row r="211" spans="1:15" s="1" customFormat="1">
      <c r="A211" s="14" t="str">
        <f>IF(Collar!$A$2="","",IF(B211="","",Collar!$A$2))</f>
        <v/>
      </c>
      <c r="B211" s="14" t="str">
        <f>IF(Collar!$A$2="","",IF(C211="","",Collar!$B$2))</f>
        <v/>
      </c>
      <c r="C211" s="33" t="str">
        <f t="shared" si="12"/>
        <v/>
      </c>
      <c r="D211" s="31"/>
      <c r="E211" s="32" t="str">
        <f t="shared" si="11"/>
        <v/>
      </c>
      <c r="F211" s="5"/>
      <c r="G211" s="33" t="str">
        <f t="shared" si="13"/>
        <v/>
      </c>
      <c r="H211" s="18"/>
      <c r="I211" s="5"/>
      <c r="J211" s="5"/>
      <c r="K211" s="5"/>
      <c r="L211" s="31"/>
      <c r="M211" s="31"/>
      <c r="N211" s="31"/>
      <c r="O211" s="5"/>
    </row>
    <row r="212" spans="1:15" s="1" customFormat="1">
      <c r="A212" s="14" t="str">
        <f>IF(Collar!$A$2="","",IF(B212="","",Collar!$A$2))</f>
        <v/>
      </c>
      <c r="B212" s="14" t="str">
        <f>IF(Collar!$A$2="","",IF(C212="","",Collar!$B$2))</f>
        <v/>
      </c>
      <c r="C212" s="33" t="str">
        <f t="shared" si="12"/>
        <v/>
      </c>
      <c r="D212" s="31"/>
      <c r="E212" s="32" t="str">
        <f t="shared" si="11"/>
        <v/>
      </c>
      <c r="F212" s="5"/>
      <c r="G212" s="33" t="str">
        <f t="shared" si="13"/>
        <v/>
      </c>
      <c r="H212" s="18"/>
      <c r="I212" s="5"/>
      <c r="J212" s="5"/>
      <c r="K212" s="5"/>
      <c r="L212" s="31"/>
      <c r="M212" s="31"/>
      <c r="N212" s="31"/>
      <c r="O212" s="5"/>
    </row>
    <row r="213" spans="1:15" s="1" customFormat="1">
      <c r="A213" s="14" t="str">
        <f>IF(Collar!$A$2="","",IF(B213="","",Collar!$A$2))</f>
        <v/>
      </c>
      <c r="B213" s="14" t="str">
        <f>IF(Collar!$A$2="","",IF(C213="","",Collar!$B$2))</f>
        <v/>
      </c>
      <c r="C213" s="33" t="str">
        <f t="shared" si="12"/>
        <v/>
      </c>
      <c r="D213" s="31"/>
      <c r="E213" s="32" t="str">
        <f t="shared" si="11"/>
        <v/>
      </c>
      <c r="F213" s="5"/>
      <c r="G213" s="33" t="str">
        <f t="shared" si="13"/>
        <v/>
      </c>
      <c r="H213" s="18"/>
      <c r="I213" s="5"/>
      <c r="J213" s="5"/>
      <c r="K213" s="5"/>
      <c r="L213" s="31"/>
      <c r="M213" s="31"/>
      <c r="N213" s="31"/>
      <c r="O213" s="5"/>
    </row>
    <row r="214" spans="1:15" s="1" customFormat="1">
      <c r="A214" s="14" t="str">
        <f>IF(Collar!$A$2="","",IF(B214="","",Collar!$A$2))</f>
        <v/>
      </c>
      <c r="B214" s="14" t="str">
        <f>IF(Collar!$A$2="","",IF(C214="","",Collar!$B$2))</f>
        <v/>
      </c>
      <c r="C214" s="33" t="str">
        <f t="shared" si="12"/>
        <v/>
      </c>
      <c r="D214" s="31"/>
      <c r="E214" s="32" t="str">
        <f t="shared" si="11"/>
        <v/>
      </c>
      <c r="F214" s="5"/>
      <c r="G214" s="33" t="str">
        <f t="shared" si="13"/>
        <v/>
      </c>
      <c r="H214" s="18"/>
      <c r="I214" s="5"/>
      <c r="J214" s="5"/>
      <c r="K214" s="5"/>
      <c r="L214" s="31"/>
      <c r="M214" s="31"/>
      <c r="N214" s="31"/>
      <c r="O214" s="5"/>
    </row>
    <row r="215" spans="1:15" s="1" customFormat="1">
      <c r="A215" s="14" t="str">
        <f>IF(Collar!$A$2="","",IF(B215="","",Collar!$A$2))</f>
        <v/>
      </c>
      <c r="B215" s="14" t="str">
        <f>IF(Collar!$A$2="","",IF(C215="","",Collar!$B$2))</f>
        <v/>
      </c>
      <c r="C215" s="33" t="str">
        <f t="shared" si="12"/>
        <v/>
      </c>
      <c r="D215" s="31"/>
      <c r="E215" s="32" t="str">
        <f t="shared" si="11"/>
        <v/>
      </c>
      <c r="F215" s="5"/>
      <c r="G215" s="33" t="str">
        <f t="shared" si="13"/>
        <v/>
      </c>
      <c r="H215" s="18"/>
      <c r="I215" s="5"/>
      <c r="J215" s="5"/>
      <c r="K215" s="5"/>
      <c r="L215" s="31"/>
      <c r="M215" s="31"/>
      <c r="N215" s="31"/>
      <c r="O215" s="5"/>
    </row>
    <row r="216" spans="1:15" s="1" customFormat="1">
      <c r="A216" s="14" t="str">
        <f>IF(Collar!$A$2="","",IF(B216="","",Collar!$A$2))</f>
        <v/>
      </c>
      <c r="B216" s="14" t="str">
        <f>IF(Collar!$A$2="","",IF(C216="","",Collar!$B$2))</f>
        <v/>
      </c>
      <c r="C216" s="33" t="str">
        <f t="shared" si="12"/>
        <v/>
      </c>
      <c r="D216" s="31"/>
      <c r="E216" s="32" t="str">
        <f t="shared" si="11"/>
        <v/>
      </c>
      <c r="F216" s="5"/>
      <c r="G216" s="33" t="str">
        <f t="shared" si="13"/>
        <v/>
      </c>
      <c r="H216" s="18"/>
      <c r="I216" s="5"/>
      <c r="J216" s="5"/>
      <c r="K216" s="5"/>
      <c r="L216" s="31"/>
      <c r="M216" s="31"/>
      <c r="N216" s="31"/>
      <c r="O216" s="5"/>
    </row>
    <row r="217" spans="1:15" s="1" customFormat="1">
      <c r="A217" s="14" t="str">
        <f>IF(Collar!$A$2="","",IF(B217="","",Collar!$A$2))</f>
        <v/>
      </c>
      <c r="B217" s="14" t="str">
        <f>IF(Collar!$A$2="","",IF(C217="","",Collar!$B$2))</f>
        <v/>
      </c>
      <c r="C217" s="33" t="str">
        <f t="shared" si="12"/>
        <v/>
      </c>
      <c r="D217" s="31"/>
      <c r="E217" s="32" t="str">
        <f t="shared" si="11"/>
        <v/>
      </c>
      <c r="F217" s="5"/>
      <c r="G217" s="33" t="str">
        <f t="shared" si="13"/>
        <v/>
      </c>
      <c r="H217" s="18"/>
      <c r="I217" s="5"/>
      <c r="J217" s="5"/>
      <c r="K217" s="5"/>
      <c r="L217" s="31"/>
      <c r="M217" s="31"/>
      <c r="N217" s="31"/>
      <c r="O217" s="5"/>
    </row>
    <row r="218" spans="1:15" s="1" customFormat="1">
      <c r="A218" s="14" t="str">
        <f>IF(Collar!$A$2="","",IF(B218="","",Collar!$A$2))</f>
        <v/>
      </c>
      <c r="B218" s="14" t="str">
        <f>IF(Collar!$A$2="","",IF(C218="","",Collar!$B$2))</f>
        <v/>
      </c>
      <c r="C218" s="33" t="str">
        <f t="shared" si="12"/>
        <v/>
      </c>
      <c r="D218" s="31"/>
      <c r="E218" s="32" t="str">
        <f t="shared" si="11"/>
        <v/>
      </c>
      <c r="F218" s="5"/>
      <c r="G218" s="33" t="str">
        <f t="shared" si="13"/>
        <v/>
      </c>
      <c r="H218" s="18"/>
      <c r="I218" s="5"/>
      <c r="J218" s="5"/>
      <c r="K218" s="5"/>
      <c r="L218" s="31"/>
      <c r="M218" s="31"/>
      <c r="N218" s="31"/>
      <c r="O218" s="5"/>
    </row>
    <row r="219" spans="1:15" s="1" customFormat="1">
      <c r="A219" s="14" t="str">
        <f>IF(Collar!$A$2="","",IF(B219="","",Collar!$A$2))</f>
        <v/>
      </c>
      <c r="B219" s="14" t="str">
        <f>IF(Collar!$A$2="","",IF(C219="","",Collar!$B$2))</f>
        <v/>
      </c>
      <c r="C219" s="33" t="str">
        <f t="shared" si="12"/>
        <v/>
      </c>
      <c r="D219" s="31"/>
      <c r="E219" s="32" t="str">
        <f t="shared" si="11"/>
        <v/>
      </c>
      <c r="F219" s="5"/>
      <c r="G219" s="33" t="str">
        <f t="shared" si="13"/>
        <v/>
      </c>
      <c r="H219" s="18"/>
      <c r="I219" s="5"/>
      <c r="J219" s="5"/>
      <c r="K219" s="5"/>
      <c r="L219" s="31"/>
      <c r="M219" s="31"/>
      <c r="N219" s="31"/>
      <c r="O219" s="5"/>
    </row>
    <row r="220" spans="1:15" s="1" customFormat="1">
      <c r="A220" s="14" t="str">
        <f>IF(Collar!$A$2="","",IF(B220="","",Collar!$A$2))</f>
        <v/>
      </c>
      <c r="B220" s="14" t="str">
        <f>IF(Collar!$A$2="","",IF(C220="","",Collar!$B$2))</f>
        <v/>
      </c>
      <c r="C220" s="33" t="str">
        <f t="shared" si="12"/>
        <v/>
      </c>
      <c r="D220" s="31"/>
      <c r="E220" s="32" t="str">
        <f t="shared" si="11"/>
        <v/>
      </c>
      <c r="F220" s="5"/>
      <c r="G220" s="33" t="str">
        <f t="shared" si="13"/>
        <v/>
      </c>
      <c r="H220" s="18"/>
      <c r="I220" s="5"/>
      <c r="J220" s="5"/>
      <c r="K220" s="5"/>
      <c r="L220" s="31"/>
      <c r="M220" s="31"/>
      <c r="N220" s="31"/>
      <c r="O220" s="5"/>
    </row>
    <row r="221" spans="1:15" s="1" customFormat="1">
      <c r="A221" s="14" t="str">
        <f>IF(Collar!$A$2="","",IF(B221="","",Collar!$A$2))</f>
        <v/>
      </c>
      <c r="B221" s="14" t="str">
        <f>IF(Collar!$A$2="","",IF(C221="","",Collar!$B$2))</f>
        <v/>
      </c>
      <c r="C221" s="33" t="str">
        <f t="shared" si="12"/>
        <v/>
      </c>
      <c r="D221" s="31"/>
      <c r="E221" s="32" t="str">
        <f t="shared" si="11"/>
        <v/>
      </c>
      <c r="F221" s="5"/>
      <c r="G221" s="33" t="str">
        <f t="shared" si="13"/>
        <v/>
      </c>
      <c r="H221" s="18"/>
      <c r="I221" s="5"/>
      <c r="J221" s="5"/>
      <c r="K221" s="5"/>
      <c r="L221" s="31"/>
      <c r="M221" s="31"/>
      <c r="N221" s="31"/>
      <c r="O221" s="5"/>
    </row>
    <row r="222" spans="1:15" s="1" customFormat="1">
      <c r="A222" s="14" t="str">
        <f>IF(Collar!$A$2="","",IF(B222="","",Collar!$A$2))</f>
        <v/>
      </c>
      <c r="B222" s="14" t="str">
        <f>IF(Collar!$A$2="","",IF(C222="","",Collar!$B$2))</f>
        <v/>
      </c>
      <c r="C222" s="33" t="str">
        <f t="shared" si="12"/>
        <v/>
      </c>
      <c r="D222" s="31"/>
      <c r="E222" s="32" t="str">
        <f t="shared" si="11"/>
        <v/>
      </c>
      <c r="F222" s="5"/>
      <c r="G222" s="33" t="str">
        <f t="shared" si="13"/>
        <v/>
      </c>
      <c r="H222" s="18"/>
      <c r="I222" s="5"/>
      <c r="J222" s="5"/>
      <c r="K222" s="5"/>
      <c r="L222" s="31"/>
      <c r="M222" s="31"/>
      <c r="N222" s="31"/>
      <c r="O222" s="5"/>
    </row>
    <row r="223" spans="1:15" s="1" customFormat="1">
      <c r="A223" s="14" t="str">
        <f>IF(Collar!$A$2="","",IF(B223="","",Collar!$A$2))</f>
        <v/>
      </c>
      <c r="B223" s="14" t="str">
        <f>IF(Collar!$A$2="","",IF(C223="","",Collar!$B$2))</f>
        <v/>
      </c>
      <c r="C223" s="33" t="str">
        <f t="shared" si="12"/>
        <v/>
      </c>
      <c r="D223" s="31"/>
      <c r="E223" s="32" t="str">
        <f t="shared" si="11"/>
        <v/>
      </c>
      <c r="F223" s="5"/>
      <c r="G223" s="33" t="str">
        <f t="shared" si="13"/>
        <v/>
      </c>
      <c r="H223" s="18"/>
      <c r="I223" s="5"/>
      <c r="J223" s="5"/>
      <c r="K223" s="5"/>
      <c r="L223" s="31"/>
      <c r="M223" s="31"/>
      <c r="N223" s="31"/>
      <c r="O223" s="5"/>
    </row>
    <row r="224" spans="1:15" s="1" customFormat="1">
      <c r="A224" s="14" t="str">
        <f>IF(Collar!$A$2="","",IF(B224="","",Collar!$A$2))</f>
        <v/>
      </c>
      <c r="B224" s="14" t="str">
        <f>IF(Collar!$A$2="","",IF(C224="","",Collar!$B$2))</f>
        <v/>
      </c>
      <c r="C224" s="33" t="str">
        <f t="shared" si="12"/>
        <v/>
      </c>
      <c r="D224" s="31"/>
      <c r="E224" s="32" t="str">
        <f t="shared" si="11"/>
        <v/>
      </c>
      <c r="F224" s="5"/>
      <c r="G224" s="33" t="str">
        <f t="shared" si="13"/>
        <v/>
      </c>
      <c r="H224" s="18"/>
      <c r="I224" s="5"/>
      <c r="J224" s="5"/>
      <c r="K224" s="5"/>
      <c r="L224" s="31"/>
      <c r="M224" s="31"/>
      <c r="N224" s="31"/>
      <c r="O224" s="5"/>
    </row>
    <row r="225" spans="1:15" s="1" customFormat="1">
      <c r="A225" s="14" t="str">
        <f>IF(Collar!$A$2="","",IF(B225="","",Collar!$A$2))</f>
        <v/>
      </c>
      <c r="B225" s="14" t="str">
        <f>IF(Collar!$A$2="","",IF(C225="","",Collar!$B$2))</f>
        <v/>
      </c>
      <c r="C225" s="33" t="str">
        <f t="shared" si="12"/>
        <v/>
      </c>
      <c r="D225" s="31"/>
      <c r="E225" s="32" t="str">
        <f t="shared" si="11"/>
        <v/>
      </c>
      <c r="F225" s="5"/>
      <c r="G225" s="33" t="str">
        <f t="shared" si="13"/>
        <v/>
      </c>
      <c r="H225" s="18"/>
      <c r="I225" s="5"/>
      <c r="J225" s="5"/>
      <c r="K225" s="5"/>
      <c r="L225" s="31"/>
      <c r="M225" s="31"/>
      <c r="N225" s="31"/>
      <c r="O225" s="5"/>
    </row>
    <row r="226" spans="1:15" s="1" customFormat="1">
      <c r="A226" s="14" t="str">
        <f>IF(Collar!$A$2="","",IF(B226="","",Collar!$A$2))</f>
        <v/>
      </c>
      <c r="B226" s="14" t="str">
        <f>IF(Collar!$A$2="","",IF(C226="","",Collar!$B$2))</f>
        <v/>
      </c>
      <c r="C226" s="33" t="str">
        <f t="shared" si="12"/>
        <v/>
      </c>
      <c r="D226" s="31"/>
      <c r="E226" s="32" t="str">
        <f t="shared" si="11"/>
        <v/>
      </c>
      <c r="F226" s="5"/>
      <c r="G226" s="33" t="str">
        <f t="shared" si="13"/>
        <v/>
      </c>
      <c r="H226" s="18"/>
      <c r="I226" s="5"/>
      <c r="J226" s="5"/>
      <c r="K226" s="5"/>
      <c r="L226" s="31"/>
      <c r="M226" s="31"/>
      <c r="N226" s="31"/>
      <c r="O226" s="5"/>
    </row>
    <row r="227" spans="1:15" s="1" customFormat="1">
      <c r="A227" s="14" t="str">
        <f>IF(Collar!$A$2="","",IF(B227="","",Collar!$A$2))</f>
        <v/>
      </c>
      <c r="B227" s="14" t="str">
        <f>IF(Collar!$A$2="","",IF(C227="","",Collar!$B$2))</f>
        <v/>
      </c>
      <c r="C227" s="33" t="str">
        <f t="shared" si="12"/>
        <v/>
      </c>
      <c r="D227" s="31"/>
      <c r="E227" s="32" t="str">
        <f t="shared" si="11"/>
        <v/>
      </c>
      <c r="F227" s="5"/>
      <c r="G227" s="33" t="str">
        <f t="shared" si="13"/>
        <v/>
      </c>
      <c r="H227" s="18"/>
      <c r="I227" s="5"/>
      <c r="J227" s="5"/>
      <c r="K227" s="5"/>
      <c r="L227" s="31"/>
      <c r="M227" s="31"/>
      <c r="N227" s="31"/>
      <c r="O227" s="5"/>
    </row>
    <row r="228" spans="1:15" s="1" customFormat="1">
      <c r="A228" s="14" t="str">
        <f>IF(Collar!$A$2="","",IF(B228="","",Collar!$A$2))</f>
        <v/>
      </c>
      <c r="B228" s="14" t="str">
        <f>IF(Collar!$A$2="","",IF(C228="","",Collar!$B$2))</f>
        <v/>
      </c>
      <c r="C228" s="33" t="str">
        <f t="shared" si="12"/>
        <v/>
      </c>
      <c r="D228" s="31"/>
      <c r="E228" s="32" t="str">
        <f t="shared" si="11"/>
        <v/>
      </c>
      <c r="F228" s="5"/>
      <c r="G228" s="33" t="str">
        <f t="shared" si="13"/>
        <v/>
      </c>
      <c r="H228" s="18"/>
      <c r="I228" s="5"/>
      <c r="J228" s="5"/>
      <c r="K228" s="5"/>
      <c r="L228" s="31"/>
      <c r="M228" s="31"/>
      <c r="N228" s="31"/>
      <c r="O228" s="5"/>
    </row>
    <row r="229" spans="1:15" s="1" customFormat="1">
      <c r="A229" s="14" t="str">
        <f>IF(Collar!$A$2="","",IF(B229="","",Collar!$A$2))</f>
        <v/>
      </c>
      <c r="B229" s="14" t="str">
        <f>IF(Collar!$A$2="","",IF(C229="","",Collar!$B$2))</f>
        <v/>
      </c>
      <c r="C229" s="33" t="str">
        <f t="shared" si="12"/>
        <v/>
      </c>
      <c r="D229" s="31"/>
      <c r="E229" s="32" t="str">
        <f t="shared" si="11"/>
        <v/>
      </c>
      <c r="F229" s="5"/>
      <c r="G229" s="33" t="str">
        <f t="shared" si="13"/>
        <v/>
      </c>
      <c r="H229" s="18"/>
      <c r="I229" s="5"/>
      <c r="J229" s="5"/>
      <c r="K229" s="5"/>
      <c r="L229" s="31"/>
      <c r="M229" s="31"/>
      <c r="N229" s="31"/>
      <c r="O229" s="5"/>
    </row>
    <row r="230" spans="1:15" s="1" customFormat="1">
      <c r="A230" s="14" t="str">
        <f>IF(Collar!$A$2="","",IF(B230="","",Collar!$A$2))</f>
        <v/>
      </c>
      <c r="B230" s="14" t="str">
        <f>IF(Collar!$A$2="","",IF(C230="","",Collar!$B$2))</f>
        <v/>
      </c>
      <c r="C230" s="33" t="str">
        <f t="shared" si="12"/>
        <v/>
      </c>
      <c r="D230" s="31"/>
      <c r="E230" s="32" t="str">
        <f t="shared" si="11"/>
        <v/>
      </c>
      <c r="F230" s="5"/>
      <c r="G230" s="33" t="str">
        <f t="shared" si="13"/>
        <v/>
      </c>
      <c r="H230" s="18"/>
      <c r="I230" s="5"/>
      <c r="J230" s="5"/>
      <c r="K230" s="5"/>
      <c r="L230" s="31"/>
      <c r="M230" s="31"/>
      <c r="N230" s="31"/>
      <c r="O230" s="5"/>
    </row>
    <row r="231" spans="1:15" s="1" customFormat="1">
      <c r="A231" s="14" t="str">
        <f>IF(Collar!$A$2="","",IF(B231="","",Collar!$A$2))</f>
        <v/>
      </c>
      <c r="B231" s="14" t="str">
        <f>IF(Collar!$A$2="","",IF(C231="","",Collar!$B$2))</f>
        <v/>
      </c>
      <c r="C231" s="33" t="str">
        <f t="shared" si="12"/>
        <v/>
      </c>
      <c r="D231" s="31"/>
      <c r="E231" s="32" t="str">
        <f t="shared" si="11"/>
        <v/>
      </c>
      <c r="F231" s="5"/>
      <c r="G231" s="33" t="str">
        <f t="shared" si="13"/>
        <v/>
      </c>
      <c r="H231" s="18"/>
      <c r="I231" s="5"/>
      <c r="J231" s="5"/>
      <c r="K231" s="5"/>
      <c r="L231" s="31"/>
      <c r="M231" s="31"/>
      <c r="N231" s="31"/>
      <c r="O231" s="5"/>
    </row>
    <row r="232" spans="1:15" s="1" customFormat="1">
      <c r="A232" s="14" t="str">
        <f>IF(Collar!$A$2="","",IF(B232="","",Collar!$A$2))</f>
        <v/>
      </c>
      <c r="B232" s="14" t="str">
        <f>IF(Collar!$A$2="","",IF(C232="","",Collar!$B$2))</f>
        <v/>
      </c>
      <c r="C232" s="33" t="str">
        <f t="shared" si="12"/>
        <v/>
      </c>
      <c r="D232" s="31"/>
      <c r="E232" s="32" t="str">
        <f t="shared" si="11"/>
        <v/>
      </c>
      <c r="F232" s="5"/>
      <c r="G232" s="33" t="str">
        <f t="shared" si="13"/>
        <v/>
      </c>
      <c r="H232" s="18"/>
      <c r="I232" s="5"/>
      <c r="J232" s="5"/>
      <c r="K232" s="5"/>
      <c r="L232" s="31"/>
      <c r="M232" s="31"/>
      <c r="N232" s="31"/>
      <c r="O232" s="5"/>
    </row>
    <row r="233" spans="1:15" s="1" customFormat="1">
      <c r="A233" s="14" t="str">
        <f>IF(Collar!$A$2="","",IF(B233="","",Collar!$A$2))</f>
        <v/>
      </c>
      <c r="B233" s="14" t="str">
        <f>IF(Collar!$A$2="","",IF(C233="","",Collar!$B$2))</f>
        <v/>
      </c>
      <c r="C233" s="33" t="str">
        <f t="shared" si="12"/>
        <v/>
      </c>
      <c r="D233" s="31"/>
      <c r="E233" s="32" t="str">
        <f t="shared" si="11"/>
        <v/>
      </c>
      <c r="F233" s="5"/>
      <c r="G233" s="33" t="str">
        <f t="shared" si="13"/>
        <v/>
      </c>
      <c r="H233" s="18"/>
      <c r="I233" s="5"/>
      <c r="J233" s="5"/>
      <c r="K233" s="5"/>
      <c r="L233" s="31"/>
      <c r="M233" s="31"/>
      <c r="N233" s="31"/>
      <c r="O233" s="5"/>
    </row>
    <row r="234" spans="1:15" s="1" customFormat="1">
      <c r="A234" s="14" t="str">
        <f>IF(Collar!$A$2="","",IF(B234="","",Collar!$A$2))</f>
        <v/>
      </c>
      <c r="B234" s="14" t="str">
        <f>IF(Collar!$A$2="","",IF(C234="","",Collar!$B$2))</f>
        <v/>
      </c>
      <c r="C234" s="33" t="str">
        <f t="shared" si="12"/>
        <v/>
      </c>
      <c r="D234" s="31"/>
      <c r="E234" s="32" t="str">
        <f t="shared" si="11"/>
        <v/>
      </c>
      <c r="F234" s="5"/>
      <c r="G234" s="33" t="str">
        <f t="shared" si="13"/>
        <v/>
      </c>
      <c r="H234" s="18"/>
      <c r="I234" s="5"/>
      <c r="J234" s="5"/>
      <c r="K234" s="5"/>
      <c r="L234" s="31"/>
      <c r="M234" s="31"/>
      <c r="N234" s="31"/>
      <c r="O234" s="5"/>
    </row>
    <row r="235" spans="1:15" s="1" customFormat="1">
      <c r="A235" s="14" t="str">
        <f>IF(Collar!$A$2="","",IF(B235="","",Collar!$A$2))</f>
        <v/>
      </c>
      <c r="B235" s="14" t="str">
        <f>IF(Collar!$A$2="","",IF(C235="","",Collar!$B$2))</f>
        <v/>
      </c>
      <c r="C235" s="33" t="str">
        <f t="shared" si="12"/>
        <v/>
      </c>
      <c r="D235" s="31"/>
      <c r="E235" s="32" t="str">
        <f t="shared" si="11"/>
        <v/>
      </c>
      <c r="F235" s="5"/>
      <c r="G235" s="33" t="str">
        <f t="shared" si="13"/>
        <v/>
      </c>
      <c r="H235" s="18"/>
      <c r="I235" s="5"/>
      <c r="J235" s="5"/>
      <c r="K235" s="5"/>
      <c r="L235" s="31"/>
      <c r="M235" s="31"/>
      <c r="N235" s="31"/>
      <c r="O235" s="5"/>
    </row>
    <row r="236" spans="1:15" s="1" customFormat="1">
      <c r="A236" s="14" t="str">
        <f>IF(Collar!$A$2="","",IF(B236="","",Collar!$A$2))</f>
        <v/>
      </c>
      <c r="B236" s="14" t="str">
        <f>IF(Collar!$A$2="","",IF(C236="","",Collar!$B$2))</f>
        <v/>
      </c>
      <c r="C236" s="33" t="str">
        <f t="shared" si="12"/>
        <v/>
      </c>
      <c r="D236" s="31"/>
      <c r="E236" s="32" t="str">
        <f t="shared" si="11"/>
        <v/>
      </c>
      <c r="F236" s="5"/>
      <c r="G236" s="33" t="str">
        <f t="shared" si="13"/>
        <v/>
      </c>
      <c r="H236" s="18"/>
      <c r="I236" s="5"/>
      <c r="J236" s="5"/>
      <c r="K236" s="5"/>
      <c r="L236" s="31"/>
      <c r="M236" s="31"/>
      <c r="N236" s="31"/>
      <c r="O236" s="5"/>
    </row>
    <row r="237" spans="1:15" s="1" customFormat="1">
      <c r="A237" s="14" t="str">
        <f>IF(Collar!$A$2="","",IF(B237="","",Collar!$A$2))</f>
        <v/>
      </c>
      <c r="B237" s="14" t="str">
        <f>IF(Collar!$A$2="","",IF(C237="","",Collar!$B$2))</f>
        <v/>
      </c>
      <c r="C237" s="33" t="str">
        <f t="shared" si="12"/>
        <v/>
      </c>
      <c r="D237" s="31"/>
      <c r="E237" s="32" t="str">
        <f t="shared" si="11"/>
        <v/>
      </c>
      <c r="F237" s="5"/>
      <c r="G237" s="33" t="str">
        <f t="shared" si="13"/>
        <v/>
      </c>
      <c r="H237" s="18"/>
      <c r="I237" s="5"/>
      <c r="J237" s="5"/>
      <c r="K237" s="5"/>
      <c r="L237" s="31"/>
      <c r="M237" s="31"/>
      <c r="N237" s="31"/>
      <c r="O237" s="5"/>
    </row>
    <row r="238" spans="1:15" s="1" customFormat="1">
      <c r="A238" s="14" t="str">
        <f>IF(Collar!$A$2="","",IF(B238="","",Collar!$A$2))</f>
        <v/>
      </c>
      <c r="B238" s="14" t="str">
        <f>IF(Collar!$A$2="","",IF(C238="","",Collar!$B$2))</f>
        <v/>
      </c>
      <c r="C238" s="33" t="str">
        <f t="shared" si="12"/>
        <v/>
      </c>
      <c r="D238" s="31"/>
      <c r="E238" s="32" t="str">
        <f t="shared" si="11"/>
        <v/>
      </c>
      <c r="F238" s="5"/>
      <c r="G238" s="33" t="str">
        <f t="shared" si="13"/>
        <v/>
      </c>
      <c r="H238" s="18"/>
      <c r="I238" s="5"/>
      <c r="J238" s="5"/>
      <c r="K238" s="5"/>
      <c r="L238" s="31"/>
      <c r="M238" s="31"/>
      <c r="N238" s="31"/>
      <c r="O238" s="5"/>
    </row>
    <row r="239" spans="1:15" s="1" customFormat="1">
      <c r="A239" s="14" t="str">
        <f>IF(Collar!$A$2="","",IF(B239="","",Collar!$A$2))</f>
        <v/>
      </c>
      <c r="B239" s="14" t="str">
        <f>IF(Collar!$A$2="","",IF(C239="","",Collar!$B$2))</f>
        <v/>
      </c>
      <c r="C239" s="33" t="str">
        <f t="shared" si="12"/>
        <v/>
      </c>
      <c r="D239" s="31"/>
      <c r="E239" s="32" t="str">
        <f t="shared" si="11"/>
        <v/>
      </c>
      <c r="F239" s="5"/>
      <c r="G239" s="33" t="str">
        <f t="shared" si="13"/>
        <v/>
      </c>
      <c r="H239" s="18"/>
      <c r="I239" s="5"/>
      <c r="J239" s="5"/>
      <c r="K239" s="5"/>
      <c r="L239" s="31"/>
      <c r="M239" s="31"/>
      <c r="N239" s="31"/>
      <c r="O239" s="5"/>
    </row>
    <row r="240" spans="1:15" s="1" customFormat="1">
      <c r="A240" s="14" t="str">
        <f>IF(Collar!$A$2="","",IF(B240="","",Collar!$A$2))</f>
        <v/>
      </c>
      <c r="B240" s="14" t="str">
        <f>IF(Collar!$A$2="","",IF(C240="","",Collar!$B$2))</f>
        <v/>
      </c>
      <c r="C240" s="33" t="str">
        <f t="shared" si="12"/>
        <v/>
      </c>
      <c r="D240" s="31"/>
      <c r="E240" s="32" t="str">
        <f t="shared" si="11"/>
        <v/>
      </c>
      <c r="F240" s="5"/>
      <c r="G240" s="33" t="str">
        <f t="shared" si="13"/>
        <v/>
      </c>
      <c r="H240" s="18"/>
      <c r="I240" s="5"/>
      <c r="J240" s="5"/>
      <c r="K240" s="5"/>
      <c r="L240" s="31"/>
      <c r="M240" s="31"/>
      <c r="N240" s="31"/>
      <c r="O240" s="5"/>
    </row>
    <row r="241" spans="1:15" s="1" customFormat="1">
      <c r="A241" s="14" t="str">
        <f>IF(Collar!$A$2="","",IF(B241="","",Collar!$A$2))</f>
        <v/>
      </c>
      <c r="B241" s="14" t="str">
        <f>IF(Collar!$A$2="","",IF(C241="","",Collar!$B$2))</f>
        <v/>
      </c>
      <c r="C241" s="33" t="str">
        <f t="shared" si="12"/>
        <v/>
      </c>
      <c r="D241" s="31"/>
      <c r="E241" s="32" t="str">
        <f t="shared" si="11"/>
        <v/>
      </c>
      <c r="F241" s="5"/>
      <c r="G241" s="33" t="str">
        <f t="shared" si="13"/>
        <v/>
      </c>
      <c r="H241" s="18"/>
      <c r="I241" s="5"/>
      <c r="J241" s="5"/>
      <c r="K241" s="5"/>
      <c r="L241" s="31"/>
      <c r="M241" s="31"/>
      <c r="N241" s="31"/>
      <c r="O241" s="5"/>
    </row>
    <row r="242" spans="1:15" s="1" customFormat="1">
      <c r="A242" s="14" t="str">
        <f>IF(Collar!$A$2="","",IF(B242="","",Collar!$A$2))</f>
        <v/>
      </c>
      <c r="B242" s="14" t="str">
        <f>IF(Collar!$A$2="","",IF(C242="","",Collar!$B$2))</f>
        <v/>
      </c>
      <c r="C242" s="33" t="str">
        <f t="shared" si="12"/>
        <v/>
      </c>
      <c r="D242" s="31"/>
      <c r="E242" s="32" t="str">
        <f t="shared" si="11"/>
        <v/>
      </c>
      <c r="F242" s="5"/>
      <c r="G242" s="33" t="str">
        <f t="shared" si="13"/>
        <v/>
      </c>
      <c r="H242" s="18"/>
      <c r="I242" s="5"/>
      <c r="J242" s="5"/>
      <c r="K242" s="5"/>
      <c r="L242" s="31"/>
      <c r="M242" s="31"/>
      <c r="N242" s="31"/>
      <c r="O242" s="5"/>
    </row>
    <row r="243" spans="1:15" s="1" customFormat="1">
      <c r="A243" s="14" t="str">
        <f>IF(Collar!$A$2="","",IF(B243="","",Collar!$A$2))</f>
        <v/>
      </c>
      <c r="B243" s="14" t="str">
        <f>IF(Collar!$A$2="","",IF(C243="","",Collar!$B$2))</f>
        <v/>
      </c>
      <c r="C243" s="33" t="str">
        <f t="shared" si="12"/>
        <v/>
      </c>
      <c r="D243" s="31"/>
      <c r="E243" s="32" t="str">
        <f t="shared" si="11"/>
        <v/>
      </c>
      <c r="F243" s="5"/>
      <c r="G243" s="33" t="str">
        <f t="shared" si="13"/>
        <v/>
      </c>
      <c r="H243" s="18"/>
      <c r="I243" s="5"/>
      <c r="J243" s="5"/>
      <c r="K243" s="5"/>
      <c r="L243" s="31"/>
      <c r="M243" s="31"/>
      <c r="N243" s="31"/>
      <c r="O243" s="5"/>
    </row>
    <row r="244" spans="1:15" s="1" customFormat="1">
      <c r="A244" s="14" t="str">
        <f>IF(Collar!$A$2="","",IF(B244="","",Collar!$A$2))</f>
        <v/>
      </c>
      <c r="B244" s="14" t="str">
        <f>IF(Collar!$A$2="","",IF(C244="","",Collar!$B$2))</f>
        <v/>
      </c>
      <c r="C244" s="33" t="str">
        <f t="shared" si="12"/>
        <v/>
      </c>
      <c r="D244" s="31"/>
      <c r="E244" s="32" t="str">
        <f t="shared" si="11"/>
        <v/>
      </c>
      <c r="F244" s="5"/>
      <c r="G244" s="33" t="str">
        <f t="shared" si="13"/>
        <v/>
      </c>
      <c r="H244" s="18"/>
      <c r="I244" s="5"/>
      <c r="J244" s="5"/>
      <c r="K244" s="5"/>
      <c r="L244" s="31"/>
      <c r="M244" s="31"/>
      <c r="N244" s="31"/>
      <c r="O244" s="5"/>
    </row>
    <row r="245" spans="1:15" s="1" customFormat="1">
      <c r="A245" s="14" t="str">
        <f>IF(Collar!$A$2="","",IF(B245="","",Collar!$A$2))</f>
        <v/>
      </c>
      <c r="B245" s="14" t="str">
        <f>IF(Collar!$A$2="","",IF(C245="","",Collar!$B$2))</f>
        <v/>
      </c>
      <c r="C245" s="33" t="str">
        <f t="shared" si="12"/>
        <v/>
      </c>
      <c r="D245" s="31"/>
      <c r="E245" s="32" t="str">
        <f t="shared" si="11"/>
        <v/>
      </c>
      <c r="F245" s="5"/>
      <c r="G245" s="33" t="str">
        <f t="shared" si="13"/>
        <v/>
      </c>
      <c r="H245" s="18"/>
      <c r="I245" s="5"/>
      <c r="J245" s="5"/>
      <c r="K245" s="5"/>
      <c r="L245" s="31"/>
      <c r="M245" s="31"/>
      <c r="N245" s="31"/>
      <c r="O245" s="5"/>
    </row>
    <row r="246" spans="1:15" s="1" customFormat="1">
      <c r="A246" s="14" t="str">
        <f>IF(Collar!$A$2="","",IF(B246="","",Collar!$A$2))</f>
        <v/>
      </c>
      <c r="B246" s="14" t="str">
        <f>IF(Collar!$A$2="","",IF(C246="","",Collar!$B$2))</f>
        <v/>
      </c>
      <c r="C246" s="33" t="str">
        <f t="shared" si="12"/>
        <v/>
      </c>
      <c r="D246" s="31"/>
      <c r="E246" s="32" t="str">
        <f t="shared" si="11"/>
        <v/>
      </c>
      <c r="F246" s="5"/>
      <c r="G246" s="33" t="str">
        <f t="shared" si="13"/>
        <v/>
      </c>
      <c r="H246" s="18"/>
      <c r="I246" s="5"/>
      <c r="J246" s="5"/>
      <c r="K246" s="5"/>
      <c r="L246" s="31"/>
      <c r="M246" s="31"/>
      <c r="N246" s="31"/>
      <c r="O246" s="5"/>
    </row>
    <row r="247" spans="1:15" s="1" customFormat="1">
      <c r="A247" s="14" t="str">
        <f>IF(Collar!$A$2="","",IF(B247="","",Collar!$A$2))</f>
        <v/>
      </c>
      <c r="B247" s="14" t="str">
        <f>IF(Collar!$A$2="","",IF(C247="","",Collar!$B$2))</f>
        <v/>
      </c>
      <c r="C247" s="33" t="str">
        <f t="shared" si="12"/>
        <v/>
      </c>
      <c r="D247" s="31"/>
      <c r="E247" s="32" t="str">
        <f t="shared" si="11"/>
        <v/>
      </c>
      <c r="F247" s="5"/>
      <c r="G247" s="33" t="str">
        <f t="shared" si="13"/>
        <v/>
      </c>
      <c r="H247" s="18"/>
      <c r="I247" s="5"/>
      <c r="J247" s="5"/>
      <c r="K247" s="5"/>
      <c r="L247" s="31"/>
      <c r="M247" s="31"/>
      <c r="N247" s="31"/>
      <c r="O247" s="5"/>
    </row>
    <row r="248" spans="1:15" s="1" customFormat="1">
      <c r="A248" s="14" t="str">
        <f>IF(Collar!$A$2="","",IF(B248="","",Collar!$A$2))</f>
        <v/>
      </c>
      <c r="B248" s="14" t="str">
        <f>IF(Collar!$A$2="","",IF(C248="","",Collar!$B$2))</f>
        <v/>
      </c>
      <c r="C248" s="33" t="str">
        <f t="shared" si="12"/>
        <v/>
      </c>
      <c r="D248" s="31"/>
      <c r="E248" s="32" t="str">
        <f t="shared" si="11"/>
        <v/>
      </c>
      <c r="F248" s="5"/>
      <c r="G248" s="33" t="str">
        <f t="shared" si="13"/>
        <v/>
      </c>
      <c r="H248" s="18"/>
      <c r="I248" s="5"/>
      <c r="J248" s="5"/>
      <c r="K248" s="5"/>
      <c r="L248" s="31"/>
      <c r="M248" s="31"/>
      <c r="N248" s="31"/>
      <c r="O248" s="5"/>
    </row>
    <row r="249" spans="1:15" s="1" customFormat="1">
      <c r="A249" s="14" t="str">
        <f>IF(Collar!$A$2="","",IF(B249="","",Collar!$A$2))</f>
        <v/>
      </c>
      <c r="B249" s="14" t="str">
        <f>IF(Collar!$A$2="","",IF(C249="","",Collar!$B$2))</f>
        <v/>
      </c>
      <c r="C249" s="33" t="str">
        <f t="shared" si="12"/>
        <v/>
      </c>
      <c r="D249" s="31"/>
      <c r="E249" s="32" t="str">
        <f t="shared" si="11"/>
        <v/>
      </c>
      <c r="F249" s="5"/>
      <c r="G249" s="33" t="str">
        <f t="shared" si="13"/>
        <v/>
      </c>
      <c r="H249" s="18"/>
      <c r="I249" s="5"/>
      <c r="J249" s="5"/>
      <c r="K249" s="5"/>
      <c r="L249" s="31"/>
      <c r="M249" s="31"/>
      <c r="N249" s="31"/>
      <c r="O249" s="5"/>
    </row>
    <row r="250" spans="1:15" s="1" customFormat="1">
      <c r="A250" s="14" t="str">
        <f>IF(Collar!$A$2="","",IF(B250="","",Collar!$A$2))</f>
        <v/>
      </c>
      <c r="B250" s="14" t="str">
        <f>IF(Collar!$A$2="","",IF(C250="","",Collar!$B$2))</f>
        <v/>
      </c>
      <c r="C250" s="33" t="str">
        <f t="shared" si="12"/>
        <v/>
      </c>
      <c r="D250" s="31"/>
      <c r="E250" s="32" t="str">
        <f t="shared" si="11"/>
        <v/>
      </c>
      <c r="F250" s="5"/>
      <c r="G250" s="33" t="str">
        <f t="shared" si="13"/>
        <v/>
      </c>
      <c r="H250" s="18"/>
      <c r="I250" s="5"/>
      <c r="J250" s="5"/>
      <c r="K250" s="5"/>
      <c r="L250" s="31"/>
      <c r="M250" s="31"/>
      <c r="N250" s="31"/>
      <c r="O250" s="5"/>
    </row>
    <row r="251" spans="1:15" s="1" customFormat="1">
      <c r="A251" s="14" t="str">
        <f>IF(Collar!$A$2="","",IF(B251="","",Collar!$A$2))</f>
        <v/>
      </c>
      <c r="B251" s="14" t="str">
        <f>IF(Collar!$A$2="","",IF(C251="","",Collar!$B$2))</f>
        <v/>
      </c>
      <c r="C251" s="33" t="str">
        <f t="shared" si="12"/>
        <v/>
      </c>
      <c r="D251" s="31"/>
      <c r="E251" s="32" t="str">
        <f t="shared" si="11"/>
        <v/>
      </c>
      <c r="F251" s="5"/>
      <c r="G251" s="33" t="str">
        <f t="shared" si="13"/>
        <v/>
      </c>
      <c r="H251" s="18"/>
      <c r="I251" s="5"/>
      <c r="J251" s="5"/>
      <c r="K251" s="5"/>
      <c r="L251" s="31"/>
      <c r="M251" s="31"/>
      <c r="N251" s="31"/>
      <c r="O251" s="5"/>
    </row>
    <row r="252" spans="1:15" s="1" customFormat="1">
      <c r="A252" s="14" t="str">
        <f>IF(Collar!$A$2="","",IF(B252="","",Collar!$A$2))</f>
        <v/>
      </c>
      <c r="B252" s="14" t="str">
        <f>IF(Collar!$A$2="","",IF(C252="","",Collar!$B$2))</f>
        <v/>
      </c>
      <c r="C252" s="33" t="str">
        <f t="shared" si="12"/>
        <v/>
      </c>
      <c r="D252" s="31"/>
      <c r="E252" s="32" t="str">
        <f t="shared" si="11"/>
        <v/>
      </c>
      <c r="F252" s="5"/>
      <c r="G252" s="33" t="str">
        <f t="shared" si="13"/>
        <v/>
      </c>
      <c r="H252" s="18"/>
      <c r="I252" s="5"/>
      <c r="J252" s="5"/>
      <c r="K252" s="5"/>
      <c r="L252" s="31"/>
      <c r="M252" s="31"/>
      <c r="N252" s="31"/>
      <c r="O252" s="5"/>
    </row>
    <row r="253" spans="1:15" s="1" customFormat="1">
      <c r="A253" s="14" t="str">
        <f>IF(Collar!$A$2="","",IF(B253="","",Collar!$A$2))</f>
        <v/>
      </c>
      <c r="B253" s="14" t="str">
        <f>IF(Collar!$A$2="","",IF(C253="","",Collar!$B$2))</f>
        <v/>
      </c>
      <c r="C253" s="33" t="str">
        <f t="shared" si="12"/>
        <v/>
      </c>
      <c r="D253" s="31"/>
      <c r="E253" s="32" t="str">
        <f t="shared" si="11"/>
        <v/>
      </c>
      <c r="F253" s="5"/>
      <c r="G253" s="33" t="str">
        <f t="shared" si="13"/>
        <v/>
      </c>
      <c r="H253" s="18"/>
      <c r="I253" s="5"/>
      <c r="J253" s="5"/>
      <c r="K253" s="5"/>
      <c r="L253" s="31"/>
      <c r="M253" s="31"/>
      <c r="N253" s="31"/>
      <c r="O253" s="5"/>
    </row>
    <row r="254" spans="1:15" s="1" customFormat="1">
      <c r="A254" s="14" t="str">
        <f>IF(Collar!$A$2="","",IF(B254="","",Collar!$A$2))</f>
        <v/>
      </c>
      <c r="B254" s="14" t="str">
        <f>IF(Collar!$A$2="","",IF(C254="","",Collar!$B$2))</f>
        <v/>
      </c>
      <c r="C254" s="33" t="str">
        <f t="shared" si="12"/>
        <v/>
      </c>
      <c r="D254" s="31"/>
      <c r="E254" s="32" t="str">
        <f t="shared" si="11"/>
        <v/>
      </c>
      <c r="F254" s="5"/>
      <c r="G254" s="33" t="str">
        <f t="shared" si="13"/>
        <v/>
      </c>
      <c r="H254" s="18"/>
      <c r="I254" s="5"/>
      <c r="J254" s="5"/>
      <c r="K254" s="5"/>
      <c r="L254" s="31"/>
      <c r="M254" s="31"/>
      <c r="N254" s="31"/>
      <c r="O254" s="5"/>
    </row>
    <row r="255" spans="1:15" s="1" customFormat="1">
      <c r="A255" s="14" t="str">
        <f>IF(Collar!$A$2="","",IF(B255="","",Collar!$A$2))</f>
        <v/>
      </c>
      <c r="B255" s="14" t="str">
        <f>IF(Collar!$A$2="","",IF(C255="","",Collar!$B$2))</f>
        <v/>
      </c>
      <c r="C255" s="33" t="str">
        <f t="shared" si="12"/>
        <v/>
      </c>
      <c r="D255" s="31"/>
      <c r="E255" s="32" t="str">
        <f t="shared" si="11"/>
        <v/>
      </c>
      <c r="F255" s="5"/>
      <c r="G255" s="33" t="str">
        <f t="shared" si="13"/>
        <v/>
      </c>
      <c r="H255" s="18"/>
      <c r="I255" s="5"/>
      <c r="J255" s="5"/>
      <c r="K255" s="5"/>
      <c r="L255" s="31"/>
      <c r="M255" s="31"/>
      <c r="N255" s="31"/>
      <c r="O255" s="5"/>
    </row>
    <row r="256" spans="1:15" s="1" customFormat="1">
      <c r="A256" s="14" t="str">
        <f>IF(Collar!$A$2="","",IF(B256="","",Collar!$A$2))</f>
        <v/>
      </c>
      <c r="B256" s="14" t="str">
        <f>IF(Collar!$A$2="","",IF(C256="","",Collar!$B$2))</f>
        <v/>
      </c>
      <c r="C256" s="33" t="str">
        <f t="shared" si="12"/>
        <v/>
      </c>
      <c r="D256" s="31"/>
      <c r="E256" s="32" t="str">
        <f t="shared" si="11"/>
        <v/>
      </c>
      <c r="F256" s="5"/>
      <c r="G256" s="33" t="str">
        <f t="shared" si="13"/>
        <v/>
      </c>
      <c r="H256" s="18"/>
      <c r="I256" s="5"/>
      <c r="J256" s="5"/>
      <c r="K256" s="5"/>
      <c r="L256" s="31"/>
      <c r="M256" s="31"/>
      <c r="N256" s="31"/>
      <c r="O256" s="5"/>
    </row>
    <row r="257" spans="1:15" s="1" customFormat="1">
      <c r="A257" s="14" t="str">
        <f>IF(Collar!$A$2="","",IF(B257="","",Collar!$A$2))</f>
        <v/>
      </c>
      <c r="B257" s="14" t="str">
        <f>IF(Collar!$A$2="","",IF(C257="","",Collar!$B$2))</f>
        <v/>
      </c>
      <c r="C257" s="33" t="str">
        <f t="shared" si="12"/>
        <v/>
      </c>
      <c r="D257" s="31"/>
      <c r="E257" s="32" t="str">
        <f t="shared" si="11"/>
        <v/>
      </c>
      <c r="F257" s="5"/>
      <c r="G257" s="33" t="str">
        <f t="shared" si="13"/>
        <v/>
      </c>
      <c r="H257" s="18"/>
      <c r="I257" s="5"/>
      <c r="J257" s="5"/>
      <c r="K257" s="5"/>
      <c r="L257" s="31"/>
      <c r="M257" s="31"/>
      <c r="N257" s="31"/>
      <c r="O257" s="5"/>
    </row>
    <row r="258" spans="1:15" s="1" customFormat="1">
      <c r="A258" s="14" t="str">
        <f>IF(Collar!$A$2="","",IF(B258="","",Collar!$A$2))</f>
        <v/>
      </c>
      <c r="B258" s="14" t="str">
        <f>IF(Collar!$A$2="","",IF(C258="","",Collar!$B$2))</f>
        <v/>
      </c>
      <c r="C258" s="33" t="str">
        <f t="shared" si="12"/>
        <v/>
      </c>
      <c r="D258" s="31"/>
      <c r="E258" s="32" t="str">
        <f t="shared" ref="E258:E321" si="14">IF(D258="","",(IF(B258="","",D258-C258)))</f>
        <v/>
      </c>
      <c r="F258" s="5"/>
      <c r="G258" s="33" t="str">
        <f t="shared" si="13"/>
        <v/>
      </c>
      <c r="H258" s="18"/>
      <c r="I258" s="5"/>
      <c r="J258" s="5"/>
      <c r="K258" s="5"/>
      <c r="L258" s="31"/>
      <c r="M258" s="31"/>
      <c r="N258" s="31"/>
      <c r="O258" s="5"/>
    </row>
    <row r="259" spans="1:15" s="1" customFormat="1">
      <c r="A259" s="14" t="str">
        <f>IF(Collar!$A$2="","",IF(B259="","",Collar!$A$2))</f>
        <v/>
      </c>
      <c r="B259" s="14" t="str">
        <f>IF(Collar!$A$2="","",IF(C259="","",Collar!$B$2))</f>
        <v/>
      </c>
      <c r="C259" s="33" t="str">
        <f t="shared" ref="C259:C322" si="15">IF(D258 &gt;0,D258,"")</f>
        <v/>
      </c>
      <c r="D259" s="31"/>
      <c r="E259" s="32" t="str">
        <f t="shared" si="14"/>
        <v/>
      </c>
      <c r="F259" s="5"/>
      <c r="G259" s="33" t="str">
        <f t="shared" si="13"/>
        <v/>
      </c>
      <c r="H259" s="18"/>
      <c r="I259" s="5"/>
      <c r="J259" s="5"/>
      <c r="K259" s="5"/>
      <c r="L259" s="31"/>
      <c r="M259" s="31"/>
      <c r="N259" s="31"/>
      <c r="O259" s="5"/>
    </row>
    <row r="260" spans="1:15" s="1" customFormat="1">
      <c r="A260" s="14" t="str">
        <f>IF(Collar!$A$2="","",IF(B260="","",Collar!$A$2))</f>
        <v/>
      </c>
      <c r="B260" s="14" t="str">
        <f>IF(Collar!$A$2="","",IF(C260="","",Collar!$B$2))</f>
        <v/>
      </c>
      <c r="C260" s="33" t="str">
        <f t="shared" si="15"/>
        <v/>
      </c>
      <c r="D260" s="31"/>
      <c r="E260" s="32" t="str">
        <f t="shared" si="14"/>
        <v/>
      </c>
      <c r="F260" s="5"/>
      <c r="G260" s="33" t="str">
        <f t="shared" ref="G260:G323" si="16">IF(D260="","",(IF(G259="","",LEFT(G259,3)&amp;RIGHT((1&amp;MID(G259,4,5))*1+1,5))))</f>
        <v/>
      </c>
      <c r="H260" s="18"/>
      <c r="I260" s="5"/>
      <c r="J260" s="5"/>
      <c r="K260" s="5"/>
      <c r="L260" s="31"/>
      <c r="M260" s="31"/>
      <c r="N260" s="31"/>
      <c r="O260" s="5"/>
    </row>
    <row r="261" spans="1:15" s="1" customFormat="1">
      <c r="A261" s="14" t="str">
        <f>IF(Collar!$A$2="","",IF(B261="","",Collar!$A$2))</f>
        <v/>
      </c>
      <c r="B261" s="14" t="str">
        <f>IF(Collar!$A$2="","",IF(C261="","",Collar!$B$2))</f>
        <v/>
      </c>
      <c r="C261" s="33" t="str">
        <f t="shared" si="15"/>
        <v/>
      </c>
      <c r="D261" s="31"/>
      <c r="E261" s="32" t="str">
        <f t="shared" si="14"/>
        <v/>
      </c>
      <c r="F261" s="5"/>
      <c r="G261" s="33" t="str">
        <f t="shared" si="16"/>
        <v/>
      </c>
      <c r="H261" s="18"/>
      <c r="I261" s="5"/>
      <c r="J261" s="5"/>
      <c r="K261" s="5"/>
      <c r="L261" s="31"/>
      <c r="M261" s="31"/>
      <c r="N261" s="31"/>
      <c r="O261" s="5"/>
    </row>
    <row r="262" spans="1:15" s="1" customFormat="1">
      <c r="A262" s="14" t="str">
        <f>IF(Collar!$A$2="","",IF(B262="","",Collar!$A$2))</f>
        <v/>
      </c>
      <c r="B262" s="14" t="str">
        <f>IF(Collar!$A$2="","",IF(C262="","",Collar!$B$2))</f>
        <v/>
      </c>
      <c r="C262" s="33" t="str">
        <f t="shared" si="15"/>
        <v/>
      </c>
      <c r="D262" s="31"/>
      <c r="E262" s="32" t="str">
        <f t="shared" si="14"/>
        <v/>
      </c>
      <c r="F262" s="5"/>
      <c r="G262" s="33" t="str">
        <f t="shared" si="16"/>
        <v/>
      </c>
      <c r="H262" s="18"/>
      <c r="I262" s="5"/>
      <c r="J262" s="5"/>
      <c r="K262" s="5"/>
      <c r="L262" s="31"/>
      <c r="M262" s="31"/>
      <c r="N262" s="31"/>
      <c r="O262" s="5"/>
    </row>
    <row r="263" spans="1:15" s="1" customFormat="1">
      <c r="A263" s="14" t="str">
        <f>IF(Collar!$A$2="","",IF(B263="","",Collar!$A$2))</f>
        <v/>
      </c>
      <c r="B263" s="14" t="str">
        <f>IF(Collar!$A$2="","",IF(C263="","",Collar!$B$2))</f>
        <v/>
      </c>
      <c r="C263" s="33" t="str">
        <f t="shared" si="15"/>
        <v/>
      </c>
      <c r="D263" s="31"/>
      <c r="E263" s="32" t="str">
        <f t="shared" si="14"/>
        <v/>
      </c>
      <c r="F263" s="5"/>
      <c r="G263" s="33" t="str">
        <f t="shared" si="16"/>
        <v/>
      </c>
      <c r="H263" s="18"/>
      <c r="I263" s="5"/>
      <c r="J263" s="5"/>
      <c r="K263" s="5"/>
      <c r="L263" s="31"/>
      <c r="M263" s="31"/>
      <c r="N263" s="31"/>
      <c r="O263" s="5"/>
    </row>
    <row r="264" spans="1:15" s="1" customFormat="1">
      <c r="A264" s="14" t="str">
        <f>IF(Collar!$A$2="","",IF(B264="","",Collar!$A$2))</f>
        <v/>
      </c>
      <c r="B264" s="14" t="str">
        <f>IF(Collar!$A$2="","",IF(C264="","",Collar!$B$2))</f>
        <v/>
      </c>
      <c r="C264" s="33" t="str">
        <f t="shared" si="15"/>
        <v/>
      </c>
      <c r="D264" s="31"/>
      <c r="E264" s="32" t="str">
        <f t="shared" si="14"/>
        <v/>
      </c>
      <c r="F264" s="5"/>
      <c r="G264" s="33" t="str">
        <f t="shared" si="16"/>
        <v/>
      </c>
      <c r="H264" s="18"/>
      <c r="I264" s="5"/>
      <c r="J264" s="5"/>
      <c r="K264" s="5"/>
      <c r="L264" s="31"/>
      <c r="M264" s="31"/>
      <c r="N264" s="31"/>
      <c r="O264" s="5"/>
    </row>
    <row r="265" spans="1:15" s="1" customFormat="1">
      <c r="A265" s="14" t="str">
        <f>IF(Collar!$A$2="","",IF(B265="","",Collar!$A$2))</f>
        <v/>
      </c>
      <c r="B265" s="14" t="str">
        <f>IF(Collar!$A$2="","",IF(C265="","",Collar!$B$2))</f>
        <v/>
      </c>
      <c r="C265" s="33" t="str">
        <f t="shared" si="15"/>
        <v/>
      </c>
      <c r="D265" s="31"/>
      <c r="E265" s="32" t="str">
        <f t="shared" si="14"/>
        <v/>
      </c>
      <c r="F265" s="5"/>
      <c r="G265" s="33" t="str">
        <f t="shared" si="16"/>
        <v/>
      </c>
      <c r="H265" s="18"/>
      <c r="I265" s="5"/>
      <c r="J265" s="5"/>
      <c r="K265" s="5"/>
      <c r="L265" s="31"/>
      <c r="M265" s="31"/>
      <c r="N265" s="31"/>
      <c r="O265" s="5"/>
    </row>
    <row r="266" spans="1:15" s="1" customFormat="1">
      <c r="A266" s="14" t="str">
        <f>IF(Collar!$A$2="","",IF(B266="","",Collar!$A$2))</f>
        <v/>
      </c>
      <c r="B266" s="14" t="str">
        <f>IF(Collar!$A$2="","",IF(C266="","",Collar!$B$2))</f>
        <v/>
      </c>
      <c r="C266" s="33" t="str">
        <f t="shared" si="15"/>
        <v/>
      </c>
      <c r="D266" s="31"/>
      <c r="E266" s="32" t="str">
        <f t="shared" si="14"/>
        <v/>
      </c>
      <c r="F266" s="5"/>
      <c r="G266" s="33" t="str">
        <f t="shared" si="16"/>
        <v/>
      </c>
      <c r="H266" s="18"/>
      <c r="I266" s="5"/>
      <c r="J266" s="5"/>
      <c r="K266" s="5"/>
      <c r="L266" s="31"/>
      <c r="M266" s="31"/>
      <c r="N266" s="31"/>
      <c r="O266" s="5"/>
    </row>
    <row r="267" spans="1:15" s="1" customFormat="1">
      <c r="A267" s="14" t="str">
        <f>IF(Collar!$A$2="","",IF(B267="","",Collar!$A$2))</f>
        <v/>
      </c>
      <c r="B267" s="14" t="str">
        <f>IF(Collar!$A$2="","",IF(C267="","",Collar!$B$2))</f>
        <v/>
      </c>
      <c r="C267" s="33" t="str">
        <f t="shared" si="15"/>
        <v/>
      </c>
      <c r="D267" s="31"/>
      <c r="E267" s="32" t="str">
        <f t="shared" si="14"/>
        <v/>
      </c>
      <c r="F267" s="5"/>
      <c r="G267" s="33" t="str">
        <f t="shared" si="16"/>
        <v/>
      </c>
      <c r="H267" s="18"/>
      <c r="I267" s="5"/>
      <c r="J267" s="5"/>
      <c r="K267" s="5"/>
      <c r="L267" s="31"/>
      <c r="M267" s="31"/>
      <c r="N267" s="31"/>
      <c r="O267" s="5"/>
    </row>
    <row r="268" spans="1:15" s="1" customFormat="1">
      <c r="A268" s="14" t="str">
        <f>IF(Collar!$A$2="","",IF(B268="","",Collar!$A$2))</f>
        <v/>
      </c>
      <c r="B268" s="14" t="str">
        <f>IF(Collar!$A$2="","",IF(C268="","",Collar!$B$2))</f>
        <v/>
      </c>
      <c r="C268" s="33" t="str">
        <f t="shared" si="15"/>
        <v/>
      </c>
      <c r="D268" s="31"/>
      <c r="E268" s="32" t="str">
        <f t="shared" si="14"/>
        <v/>
      </c>
      <c r="F268" s="5"/>
      <c r="G268" s="33" t="str">
        <f t="shared" si="16"/>
        <v/>
      </c>
      <c r="H268" s="18"/>
      <c r="I268" s="5"/>
      <c r="J268" s="5"/>
      <c r="K268" s="5"/>
      <c r="L268" s="31"/>
      <c r="M268" s="31"/>
      <c r="N268" s="31"/>
      <c r="O268" s="5"/>
    </row>
    <row r="269" spans="1:15" s="1" customFormat="1">
      <c r="A269" s="14" t="str">
        <f>IF(Collar!$A$2="","",IF(B269="","",Collar!$A$2))</f>
        <v/>
      </c>
      <c r="B269" s="14" t="str">
        <f>IF(Collar!$A$2="","",IF(C269="","",Collar!$B$2))</f>
        <v/>
      </c>
      <c r="C269" s="33" t="str">
        <f t="shared" si="15"/>
        <v/>
      </c>
      <c r="D269" s="31"/>
      <c r="E269" s="32" t="str">
        <f t="shared" si="14"/>
        <v/>
      </c>
      <c r="F269" s="5"/>
      <c r="G269" s="33" t="str">
        <f t="shared" si="16"/>
        <v/>
      </c>
      <c r="H269" s="18"/>
      <c r="I269" s="5"/>
      <c r="J269" s="5"/>
      <c r="K269" s="5"/>
      <c r="L269" s="31"/>
      <c r="M269" s="31"/>
      <c r="N269" s="31"/>
      <c r="O269" s="5"/>
    </row>
    <row r="270" spans="1:15" s="1" customFormat="1">
      <c r="A270" s="14" t="str">
        <f>IF(Collar!$A$2="","",IF(B270="","",Collar!$A$2))</f>
        <v/>
      </c>
      <c r="B270" s="14" t="str">
        <f>IF(Collar!$A$2="","",IF(C270="","",Collar!$B$2))</f>
        <v/>
      </c>
      <c r="C270" s="33" t="str">
        <f t="shared" si="15"/>
        <v/>
      </c>
      <c r="D270" s="31"/>
      <c r="E270" s="32" t="str">
        <f t="shared" si="14"/>
        <v/>
      </c>
      <c r="F270" s="5"/>
      <c r="G270" s="33" t="str">
        <f t="shared" si="16"/>
        <v/>
      </c>
      <c r="H270" s="18"/>
      <c r="I270" s="5"/>
      <c r="J270" s="5"/>
      <c r="K270" s="5"/>
      <c r="L270" s="31"/>
      <c r="M270" s="31"/>
      <c r="N270" s="31"/>
      <c r="O270" s="5"/>
    </row>
    <row r="271" spans="1:15" s="1" customFormat="1">
      <c r="A271" s="14" t="str">
        <f>IF(Collar!$A$2="","",IF(B271="","",Collar!$A$2))</f>
        <v/>
      </c>
      <c r="B271" s="14" t="str">
        <f>IF(Collar!$A$2="","",IF(C271="","",Collar!$B$2))</f>
        <v/>
      </c>
      <c r="C271" s="33" t="str">
        <f t="shared" si="15"/>
        <v/>
      </c>
      <c r="D271" s="31"/>
      <c r="E271" s="32" t="str">
        <f t="shared" si="14"/>
        <v/>
      </c>
      <c r="F271" s="5"/>
      <c r="G271" s="33" t="str">
        <f t="shared" si="16"/>
        <v/>
      </c>
      <c r="H271" s="18"/>
      <c r="I271" s="5"/>
      <c r="J271" s="5"/>
      <c r="K271" s="5"/>
      <c r="L271" s="31"/>
      <c r="M271" s="31"/>
      <c r="N271" s="31"/>
      <c r="O271" s="5"/>
    </row>
    <row r="272" spans="1:15" s="1" customFormat="1">
      <c r="A272" s="14" t="str">
        <f>IF(Collar!$A$2="","",IF(B272="","",Collar!$A$2))</f>
        <v/>
      </c>
      <c r="B272" s="14" t="str">
        <f>IF(Collar!$A$2="","",IF(C272="","",Collar!$B$2))</f>
        <v/>
      </c>
      <c r="C272" s="33" t="str">
        <f t="shared" si="15"/>
        <v/>
      </c>
      <c r="D272" s="31"/>
      <c r="E272" s="32" t="str">
        <f t="shared" si="14"/>
        <v/>
      </c>
      <c r="F272" s="5"/>
      <c r="G272" s="33" t="str">
        <f t="shared" si="16"/>
        <v/>
      </c>
      <c r="H272" s="18"/>
      <c r="I272" s="5"/>
      <c r="J272" s="5"/>
      <c r="K272" s="5"/>
      <c r="L272" s="31"/>
      <c r="M272" s="31"/>
      <c r="N272" s="31"/>
      <c r="O272" s="5"/>
    </row>
    <row r="273" spans="1:15" s="1" customFormat="1">
      <c r="A273" s="14" t="str">
        <f>IF(Collar!$A$2="","",IF(B273="","",Collar!$A$2))</f>
        <v/>
      </c>
      <c r="B273" s="14" t="str">
        <f>IF(Collar!$A$2="","",IF(C273="","",Collar!$B$2))</f>
        <v/>
      </c>
      <c r="C273" s="33" t="str">
        <f t="shared" si="15"/>
        <v/>
      </c>
      <c r="D273" s="31"/>
      <c r="E273" s="32" t="str">
        <f t="shared" si="14"/>
        <v/>
      </c>
      <c r="F273" s="5"/>
      <c r="G273" s="33" t="str">
        <f t="shared" si="16"/>
        <v/>
      </c>
      <c r="H273" s="18"/>
      <c r="I273" s="5"/>
      <c r="J273" s="5"/>
      <c r="K273" s="5"/>
      <c r="L273" s="31"/>
      <c r="M273" s="31"/>
      <c r="N273" s="31"/>
      <c r="O273" s="5"/>
    </row>
    <row r="274" spans="1:15" s="1" customFormat="1">
      <c r="A274" s="14" t="str">
        <f>IF(Collar!$A$2="","",IF(B274="","",Collar!$A$2))</f>
        <v/>
      </c>
      <c r="B274" s="14" t="str">
        <f>IF(Collar!$A$2="","",IF(C274="","",Collar!$B$2))</f>
        <v/>
      </c>
      <c r="C274" s="33" t="str">
        <f t="shared" si="15"/>
        <v/>
      </c>
      <c r="D274" s="31"/>
      <c r="E274" s="32" t="str">
        <f t="shared" si="14"/>
        <v/>
      </c>
      <c r="F274" s="5"/>
      <c r="G274" s="33" t="str">
        <f t="shared" si="16"/>
        <v/>
      </c>
      <c r="H274" s="18"/>
      <c r="I274" s="5"/>
      <c r="J274" s="5"/>
      <c r="K274" s="5"/>
      <c r="L274" s="31"/>
      <c r="M274" s="31"/>
      <c r="N274" s="31"/>
      <c r="O274" s="5"/>
    </row>
    <row r="275" spans="1:15" s="1" customFormat="1">
      <c r="A275" s="14" t="str">
        <f>IF(Collar!$A$2="","",IF(B275="","",Collar!$A$2))</f>
        <v/>
      </c>
      <c r="B275" s="14" t="str">
        <f>IF(Collar!$A$2="","",IF(C275="","",Collar!$B$2))</f>
        <v/>
      </c>
      <c r="C275" s="33" t="str">
        <f t="shared" si="15"/>
        <v/>
      </c>
      <c r="D275" s="31"/>
      <c r="E275" s="32" t="str">
        <f t="shared" si="14"/>
        <v/>
      </c>
      <c r="F275" s="5"/>
      <c r="G275" s="33" t="str">
        <f t="shared" si="16"/>
        <v/>
      </c>
      <c r="H275" s="18"/>
      <c r="I275" s="5"/>
      <c r="J275" s="5"/>
      <c r="K275" s="5"/>
      <c r="L275" s="31"/>
      <c r="M275" s="31"/>
      <c r="N275" s="31"/>
      <c r="O275" s="5"/>
    </row>
    <row r="276" spans="1:15" s="1" customFormat="1">
      <c r="A276" s="14" t="str">
        <f>IF(Collar!$A$2="","",IF(B276="","",Collar!$A$2))</f>
        <v/>
      </c>
      <c r="B276" s="14" t="str">
        <f>IF(Collar!$A$2="","",IF(C276="","",Collar!$B$2))</f>
        <v/>
      </c>
      <c r="C276" s="33" t="str">
        <f t="shared" si="15"/>
        <v/>
      </c>
      <c r="D276" s="31"/>
      <c r="E276" s="32" t="str">
        <f t="shared" si="14"/>
        <v/>
      </c>
      <c r="F276" s="5"/>
      <c r="G276" s="33" t="str">
        <f t="shared" si="16"/>
        <v/>
      </c>
      <c r="H276" s="18"/>
      <c r="I276" s="5"/>
      <c r="J276" s="5"/>
      <c r="K276" s="5"/>
      <c r="L276" s="31"/>
      <c r="M276" s="31"/>
      <c r="N276" s="31"/>
      <c r="O276" s="5"/>
    </row>
    <row r="277" spans="1:15" s="1" customFormat="1">
      <c r="A277" s="14" t="str">
        <f>IF(Collar!$A$2="","",IF(B277="","",Collar!$A$2))</f>
        <v/>
      </c>
      <c r="B277" s="14" t="str">
        <f>IF(Collar!$A$2="","",IF(C277="","",Collar!$B$2))</f>
        <v/>
      </c>
      <c r="C277" s="33" t="str">
        <f t="shared" si="15"/>
        <v/>
      </c>
      <c r="D277" s="31"/>
      <c r="E277" s="32" t="str">
        <f t="shared" si="14"/>
        <v/>
      </c>
      <c r="F277" s="5"/>
      <c r="G277" s="33" t="str">
        <f t="shared" si="16"/>
        <v/>
      </c>
      <c r="H277" s="18"/>
      <c r="I277" s="5"/>
      <c r="J277" s="5"/>
      <c r="K277" s="5"/>
      <c r="L277" s="31"/>
      <c r="M277" s="31"/>
      <c r="N277" s="31"/>
      <c r="O277" s="5"/>
    </row>
    <row r="278" spans="1:15" s="1" customFormat="1">
      <c r="A278" s="14" t="str">
        <f>IF(Collar!$A$2="","",IF(B278="","",Collar!$A$2))</f>
        <v/>
      </c>
      <c r="B278" s="14" t="str">
        <f>IF(Collar!$A$2="","",IF(C278="","",Collar!$B$2))</f>
        <v/>
      </c>
      <c r="C278" s="33" t="str">
        <f t="shared" si="15"/>
        <v/>
      </c>
      <c r="D278" s="31"/>
      <c r="E278" s="32" t="str">
        <f t="shared" si="14"/>
        <v/>
      </c>
      <c r="F278" s="5"/>
      <c r="G278" s="33" t="str">
        <f t="shared" si="16"/>
        <v/>
      </c>
      <c r="H278" s="18"/>
      <c r="I278" s="5"/>
      <c r="J278" s="5"/>
      <c r="K278" s="5"/>
      <c r="L278" s="31"/>
      <c r="M278" s="31"/>
      <c r="N278" s="31"/>
      <c r="O278" s="5"/>
    </row>
    <row r="279" spans="1:15" s="1" customFormat="1">
      <c r="A279" s="14" t="str">
        <f>IF(Collar!$A$2="","",IF(B279="","",Collar!$A$2))</f>
        <v/>
      </c>
      <c r="B279" s="14" t="str">
        <f>IF(Collar!$A$2="","",IF(C279="","",Collar!$B$2))</f>
        <v/>
      </c>
      <c r="C279" s="33" t="str">
        <f t="shared" si="15"/>
        <v/>
      </c>
      <c r="D279" s="31"/>
      <c r="E279" s="32" t="str">
        <f t="shared" si="14"/>
        <v/>
      </c>
      <c r="F279" s="5"/>
      <c r="G279" s="33" t="str">
        <f t="shared" si="16"/>
        <v/>
      </c>
      <c r="H279" s="18"/>
      <c r="I279" s="5"/>
      <c r="J279" s="5"/>
      <c r="K279" s="5"/>
      <c r="L279" s="31"/>
      <c r="M279" s="31"/>
      <c r="N279" s="31"/>
      <c r="O279" s="5"/>
    </row>
    <row r="280" spans="1:15" s="1" customFormat="1">
      <c r="A280" s="14" t="str">
        <f>IF(Collar!$A$2="","",IF(B280="","",Collar!$A$2))</f>
        <v/>
      </c>
      <c r="B280" s="14" t="str">
        <f>IF(Collar!$A$2="","",IF(C280="","",Collar!$B$2))</f>
        <v/>
      </c>
      <c r="C280" s="33" t="str">
        <f t="shared" si="15"/>
        <v/>
      </c>
      <c r="D280" s="31"/>
      <c r="E280" s="32" t="str">
        <f t="shared" si="14"/>
        <v/>
      </c>
      <c r="F280" s="5"/>
      <c r="G280" s="33" t="str">
        <f t="shared" si="16"/>
        <v/>
      </c>
      <c r="H280" s="18"/>
      <c r="I280" s="5"/>
      <c r="J280" s="5"/>
      <c r="K280" s="5"/>
      <c r="L280" s="31"/>
      <c r="M280" s="31"/>
      <c r="N280" s="31"/>
      <c r="O280" s="5"/>
    </row>
    <row r="281" spans="1:15" s="1" customFormat="1">
      <c r="A281" s="14" t="str">
        <f>IF(Collar!$A$2="","",IF(B281="","",Collar!$A$2))</f>
        <v/>
      </c>
      <c r="B281" s="14" t="str">
        <f>IF(Collar!$A$2="","",IF(C281="","",Collar!$B$2))</f>
        <v/>
      </c>
      <c r="C281" s="33" t="str">
        <f t="shared" si="15"/>
        <v/>
      </c>
      <c r="D281" s="31"/>
      <c r="E281" s="32" t="str">
        <f t="shared" si="14"/>
        <v/>
      </c>
      <c r="F281" s="5"/>
      <c r="G281" s="33" t="str">
        <f t="shared" si="16"/>
        <v/>
      </c>
      <c r="H281" s="18"/>
      <c r="I281" s="5"/>
      <c r="J281" s="5"/>
      <c r="K281" s="5"/>
      <c r="L281" s="31"/>
      <c r="M281" s="31"/>
      <c r="N281" s="31"/>
      <c r="O281" s="5"/>
    </row>
    <row r="282" spans="1:15" s="1" customFormat="1">
      <c r="A282" s="14" t="str">
        <f>IF(Collar!$A$2="","",IF(B282="","",Collar!$A$2))</f>
        <v/>
      </c>
      <c r="B282" s="14" t="str">
        <f>IF(Collar!$A$2="","",IF(C282="","",Collar!$B$2))</f>
        <v/>
      </c>
      <c r="C282" s="33" t="str">
        <f t="shared" si="15"/>
        <v/>
      </c>
      <c r="D282" s="31"/>
      <c r="E282" s="32" t="str">
        <f t="shared" si="14"/>
        <v/>
      </c>
      <c r="F282" s="5"/>
      <c r="G282" s="33" t="str">
        <f t="shared" si="16"/>
        <v/>
      </c>
      <c r="H282" s="18"/>
      <c r="I282" s="5"/>
      <c r="J282" s="5"/>
      <c r="K282" s="5"/>
      <c r="L282" s="31"/>
      <c r="M282" s="31"/>
      <c r="N282" s="31"/>
      <c r="O282" s="5"/>
    </row>
    <row r="283" spans="1:15" s="1" customFormat="1">
      <c r="A283" s="14" t="str">
        <f>IF(Collar!$A$2="","",IF(B283="","",Collar!$A$2))</f>
        <v/>
      </c>
      <c r="B283" s="14" t="str">
        <f>IF(Collar!$A$2="","",IF(C283="","",Collar!$B$2))</f>
        <v/>
      </c>
      <c r="C283" s="33" t="str">
        <f t="shared" si="15"/>
        <v/>
      </c>
      <c r="D283" s="31"/>
      <c r="E283" s="32" t="str">
        <f t="shared" si="14"/>
        <v/>
      </c>
      <c r="F283" s="5"/>
      <c r="G283" s="33" t="str">
        <f t="shared" si="16"/>
        <v/>
      </c>
      <c r="H283" s="18"/>
      <c r="I283" s="5"/>
      <c r="J283" s="5"/>
      <c r="K283" s="5"/>
      <c r="L283" s="31"/>
      <c r="M283" s="31"/>
      <c r="N283" s="31"/>
      <c r="O283" s="5"/>
    </row>
    <row r="284" spans="1:15" s="1" customFormat="1">
      <c r="A284" s="14" t="str">
        <f>IF(Collar!$A$2="","",IF(B284="","",Collar!$A$2))</f>
        <v/>
      </c>
      <c r="B284" s="14" t="str">
        <f>IF(Collar!$A$2="","",IF(C284="","",Collar!$B$2))</f>
        <v/>
      </c>
      <c r="C284" s="33" t="str">
        <f t="shared" si="15"/>
        <v/>
      </c>
      <c r="D284" s="31"/>
      <c r="E284" s="32" t="str">
        <f t="shared" si="14"/>
        <v/>
      </c>
      <c r="F284" s="5"/>
      <c r="G284" s="33" t="str">
        <f t="shared" si="16"/>
        <v/>
      </c>
      <c r="H284" s="18"/>
      <c r="I284" s="5"/>
      <c r="J284" s="5"/>
      <c r="K284" s="5"/>
      <c r="L284" s="31"/>
      <c r="M284" s="31"/>
      <c r="N284" s="31"/>
      <c r="O284" s="5"/>
    </row>
    <row r="285" spans="1:15" s="1" customFormat="1">
      <c r="A285" s="14" t="str">
        <f>IF(Collar!$A$2="","",IF(B285="","",Collar!$A$2))</f>
        <v/>
      </c>
      <c r="B285" s="14" t="str">
        <f>IF(Collar!$A$2="","",IF(C285="","",Collar!$B$2))</f>
        <v/>
      </c>
      <c r="C285" s="33" t="str">
        <f t="shared" si="15"/>
        <v/>
      </c>
      <c r="D285" s="31"/>
      <c r="E285" s="32" t="str">
        <f t="shared" si="14"/>
        <v/>
      </c>
      <c r="F285" s="5"/>
      <c r="G285" s="33" t="str">
        <f t="shared" si="16"/>
        <v/>
      </c>
      <c r="H285" s="18"/>
      <c r="I285" s="5"/>
      <c r="J285" s="5"/>
      <c r="K285" s="5"/>
      <c r="L285" s="31"/>
      <c r="M285" s="31"/>
      <c r="N285" s="31"/>
      <c r="O285" s="5"/>
    </row>
    <row r="286" spans="1:15" s="1" customFormat="1">
      <c r="A286" s="14" t="str">
        <f>IF(Collar!$A$2="","",IF(B286="","",Collar!$A$2))</f>
        <v/>
      </c>
      <c r="B286" s="14" t="str">
        <f>IF(Collar!$A$2="","",IF(C286="","",Collar!$B$2))</f>
        <v/>
      </c>
      <c r="C286" s="33" t="str">
        <f t="shared" si="15"/>
        <v/>
      </c>
      <c r="D286" s="31"/>
      <c r="E286" s="32" t="str">
        <f t="shared" si="14"/>
        <v/>
      </c>
      <c r="F286" s="5"/>
      <c r="G286" s="33" t="str">
        <f t="shared" si="16"/>
        <v/>
      </c>
      <c r="H286" s="18"/>
      <c r="I286" s="5"/>
      <c r="J286" s="5"/>
      <c r="K286" s="5"/>
      <c r="L286" s="31"/>
      <c r="M286" s="31"/>
      <c r="N286" s="31"/>
      <c r="O286" s="5"/>
    </row>
    <row r="287" spans="1:15" s="1" customFormat="1">
      <c r="A287" s="14" t="str">
        <f>IF(Collar!$A$2="","",IF(B287="","",Collar!$A$2))</f>
        <v/>
      </c>
      <c r="B287" s="14" t="str">
        <f>IF(Collar!$A$2="","",IF(C287="","",Collar!$B$2))</f>
        <v/>
      </c>
      <c r="C287" s="33" t="str">
        <f t="shared" si="15"/>
        <v/>
      </c>
      <c r="D287" s="31"/>
      <c r="E287" s="32" t="str">
        <f t="shared" si="14"/>
        <v/>
      </c>
      <c r="F287" s="5"/>
      <c r="G287" s="33" t="str">
        <f t="shared" si="16"/>
        <v/>
      </c>
      <c r="H287" s="18"/>
      <c r="I287" s="5"/>
      <c r="J287" s="5"/>
      <c r="K287" s="5"/>
      <c r="L287" s="31"/>
      <c r="M287" s="31"/>
      <c r="N287" s="31"/>
      <c r="O287" s="5"/>
    </row>
    <row r="288" spans="1:15" s="1" customFormat="1">
      <c r="A288" s="14" t="str">
        <f>IF(Collar!$A$2="","",IF(B288="","",Collar!$A$2))</f>
        <v/>
      </c>
      <c r="B288" s="14" t="str">
        <f>IF(Collar!$A$2="","",IF(C288="","",Collar!$B$2))</f>
        <v/>
      </c>
      <c r="C288" s="33" t="str">
        <f t="shared" si="15"/>
        <v/>
      </c>
      <c r="D288" s="31"/>
      <c r="E288" s="32" t="str">
        <f t="shared" si="14"/>
        <v/>
      </c>
      <c r="F288" s="5"/>
      <c r="G288" s="33" t="str">
        <f t="shared" si="16"/>
        <v/>
      </c>
      <c r="H288" s="18"/>
      <c r="I288" s="5"/>
      <c r="J288" s="5"/>
      <c r="K288" s="5"/>
      <c r="L288" s="31"/>
      <c r="M288" s="31"/>
      <c r="N288" s="31"/>
      <c r="O288" s="5"/>
    </row>
    <row r="289" spans="1:15" s="1" customFormat="1">
      <c r="A289" s="14" t="str">
        <f>IF(Collar!$A$2="","",IF(B289="","",Collar!$A$2))</f>
        <v/>
      </c>
      <c r="B289" s="14" t="str">
        <f>IF(Collar!$A$2="","",IF(C289="","",Collar!$B$2))</f>
        <v/>
      </c>
      <c r="C289" s="33" t="str">
        <f t="shared" si="15"/>
        <v/>
      </c>
      <c r="D289" s="31"/>
      <c r="E289" s="32" t="str">
        <f t="shared" si="14"/>
        <v/>
      </c>
      <c r="F289" s="5"/>
      <c r="G289" s="33" t="str">
        <f t="shared" si="16"/>
        <v/>
      </c>
      <c r="H289" s="18"/>
      <c r="I289" s="5"/>
      <c r="J289" s="5"/>
      <c r="K289" s="5"/>
      <c r="L289" s="31"/>
      <c r="M289" s="31"/>
      <c r="N289" s="31"/>
      <c r="O289" s="5"/>
    </row>
    <row r="290" spans="1:15" s="1" customFormat="1">
      <c r="A290" s="14" t="str">
        <f>IF(Collar!$A$2="","",IF(B290="","",Collar!$A$2))</f>
        <v/>
      </c>
      <c r="B290" s="14" t="str">
        <f>IF(Collar!$A$2="","",IF(C290="","",Collar!$B$2))</f>
        <v/>
      </c>
      <c r="C290" s="33" t="str">
        <f t="shared" si="15"/>
        <v/>
      </c>
      <c r="D290" s="31"/>
      <c r="E290" s="32" t="str">
        <f t="shared" si="14"/>
        <v/>
      </c>
      <c r="F290" s="5"/>
      <c r="G290" s="33" t="str">
        <f t="shared" si="16"/>
        <v/>
      </c>
      <c r="H290" s="18"/>
      <c r="I290" s="5"/>
      <c r="J290" s="5"/>
      <c r="K290" s="5"/>
      <c r="L290" s="31"/>
      <c r="M290" s="31"/>
      <c r="N290" s="31"/>
      <c r="O290" s="5"/>
    </row>
    <row r="291" spans="1:15" s="1" customFormat="1">
      <c r="A291" s="14" t="str">
        <f>IF(Collar!$A$2="","",IF(B291="","",Collar!$A$2))</f>
        <v/>
      </c>
      <c r="B291" s="14" t="str">
        <f>IF(Collar!$A$2="","",IF(C291="","",Collar!$B$2))</f>
        <v/>
      </c>
      <c r="C291" s="33" t="str">
        <f t="shared" si="15"/>
        <v/>
      </c>
      <c r="D291" s="31"/>
      <c r="E291" s="32" t="str">
        <f t="shared" si="14"/>
        <v/>
      </c>
      <c r="F291" s="5"/>
      <c r="G291" s="33" t="str">
        <f t="shared" si="16"/>
        <v/>
      </c>
      <c r="H291" s="18"/>
      <c r="I291" s="5"/>
      <c r="J291" s="5"/>
      <c r="K291" s="5"/>
      <c r="L291" s="31"/>
      <c r="M291" s="31"/>
      <c r="N291" s="31"/>
      <c r="O291" s="5"/>
    </row>
    <row r="292" spans="1:15" s="1" customFormat="1">
      <c r="A292" s="14" t="str">
        <f>IF(Collar!$A$2="","",IF(B292="","",Collar!$A$2))</f>
        <v/>
      </c>
      <c r="B292" s="14" t="str">
        <f>IF(Collar!$A$2="","",IF(C292="","",Collar!$B$2))</f>
        <v/>
      </c>
      <c r="C292" s="33" t="str">
        <f t="shared" si="15"/>
        <v/>
      </c>
      <c r="D292" s="31"/>
      <c r="E292" s="32" t="str">
        <f t="shared" si="14"/>
        <v/>
      </c>
      <c r="F292" s="5"/>
      <c r="G292" s="33" t="str">
        <f t="shared" si="16"/>
        <v/>
      </c>
      <c r="H292" s="18"/>
      <c r="I292" s="5"/>
      <c r="J292" s="5"/>
      <c r="K292" s="5"/>
      <c r="L292" s="31"/>
      <c r="M292" s="31"/>
      <c r="N292" s="31"/>
      <c r="O292" s="5"/>
    </row>
    <row r="293" spans="1:15" s="1" customFormat="1">
      <c r="A293" s="14" t="str">
        <f>IF(Collar!$A$2="","",IF(B293="","",Collar!$A$2))</f>
        <v/>
      </c>
      <c r="B293" s="14" t="str">
        <f>IF(Collar!$A$2="","",IF(C293="","",Collar!$B$2))</f>
        <v/>
      </c>
      <c r="C293" s="33" t="str">
        <f t="shared" si="15"/>
        <v/>
      </c>
      <c r="D293" s="31"/>
      <c r="E293" s="32" t="str">
        <f t="shared" si="14"/>
        <v/>
      </c>
      <c r="F293" s="5"/>
      <c r="G293" s="33" t="str">
        <f t="shared" si="16"/>
        <v/>
      </c>
      <c r="H293" s="18"/>
      <c r="I293" s="5"/>
      <c r="J293" s="5"/>
      <c r="K293" s="5"/>
      <c r="L293" s="31"/>
      <c r="M293" s="31"/>
      <c r="N293" s="31"/>
      <c r="O293" s="5"/>
    </row>
    <row r="294" spans="1:15" s="1" customFormat="1">
      <c r="A294" s="14" t="str">
        <f>IF(Collar!$A$2="","",IF(B294="","",Collar!$A$2))</f>
        <v/>
      </c>
      <c r="B294" s="14" t="str">
        <f>IF(Collar!$A$2="","",IF(C294="","",Collar!$B$2))</f>
        <v/>
      </c>
      <c r="C294" s="33" t="str">
        <f t="shared" si="15"/>
        <v/>
      </c>
      <c r="D294" s="31"/>
      <c r="E294" s="32" t="str">
        <f t="shared" si="14"/>
        <v/>
      </c>
      <c r="F294" s="5"/>
      <c r="G294" s="33" t="str">
        <f t="shared" si="16"/>
        <v/>
      </c>
      <c r="H294" s="18"/>
      <c r="I294" s="5"/>
      <c r="J294" s="5"/>
      <c r="K294" s="5"/>
      <c r="L294" s="31"/>
      <c r="M294" s="31"/>
      <c r="N294" s="31"/>
      <c r="O294" s="5"/>
    </row>
    <row r="295" spans="1:15" s="1" customFormat="1">
      <c r="A295" s="14" t="str">
        <f>IF(Collar!$A$2="","",IF(B295="","",Collar!$A$2))</f>
        <v/>
      </c>
      <c r="B295" s="14" t="str">
        <f>IF(Collar!$A$2="","",IF(C295="","",Collar!$B$2))</f>
        <v/>
      </c>
      <c r="C295" s="33" t="str">
        <f t="shared" si="15"/>
        <v/>
      </c>
      <c r="D295" s="31"/>
      <c r="E295" s="32" t="str">
        <f t="shared" si="14"/>
        <v/>
      </c>
      <c r="F295" s="5"/>
      <c r="G295" s="33" t="str">
        <f t="shared" si="16"/>
        <v/>
      </c>
      <c r="H295" s="18"/>
      <c r="I295" s="5"/>
      <c r="J295" s="5"/>
      <c r="K295" s="5"/>
      <c r="L295" s="31"/>
      <c r="M295" s="31"/>
      <c r="N295" s="31"/>
      <c r="O295" s="5"/>
    </row>
    <row r="296" spans="1:15" s="1" customFormat="1">
      <c r="A296" s="14" t="str">
        <f>IF(Collar!$A$2="","",IF(B296="","",Collar!$A$2))</f>
        <v/>
      </c>
      <c r="B296" s="14" t="str">
        <f>IF(Collar!$A$2="","",IF(C296="","",Collar!$B$2))</f>
        <v/>
      </c>
      <c r="C296" s="33" t="str">
        <f t="shared" si="15"/>
        <v/>
      </c>
      <c r="D296" s="31"/>
      <c r="E296" s="32" t="str">
        <f t="shared" si="14"/>
        <v/>
      </c>
      <c r="F296" s="5"/>
      <c r="G296" s="33" t="str">
        <f t="shared" si="16"/>
        <v/>
      </c>
      <c r="H296" s="18"/>
      <c r="I296" s="5"/>
      <c r="J296" s="5"/>
      <c r="K296" s="5"/>
      <c r="L296" s="31"/>
      <c r="M296" s="31"/>
      <c r="N296" s="31"/>
      <c r="O296" s="5"/>
    </row>
    <row r="297" spans="1:15" s="1" customFormat="1">
      <c r="A297" s="14" t="str">
        <f>IF(Collar!$A$2="","",IF(B297="","",Collar!$A$2))</f>
        <v/>
      </c>
      <c r="B297" s="14" t="str">
        <f>IF(Collar!$A$2="","",IF(C297="","",Collar!$B$2))</f>
        <v/>
      </c>
      <c r="C297" s="33" t="str">
        <f t="shared" si="15"/>
        <v/>
      </c>
      <c r="D297" s="31"/>
      <c r="E297" s="32" t="str">
        <f t="shared" si="14"/>
        <v/>
      </c>
      <c r="F297" s="5"/>
      <c r="G297" s="33" t="str">
        <f t="shared" si="16"/>
        <v/>
      </c>
      <c r="H297" s="18"/>
      <c r="I297" s="5"/>
      <c r="J297" s="5"/>
      <c r="K297" s="5"/>
      <c r="L297" s="31"/>
      <c r="M297" s="31"/>
      <c r="N297" s="31"/>
      <c r="O297" s="5"/>
    </row>
    <row r="298" spans="1:15" s="1" customFormat="1">
      <c r="A298" s="14" t="str">
        <f>IF(Collar!$A$2="","",IF(B298="","",Collar!$A$2))</f>
        <v/>
      </c>
      <c r="B298" s="14" t="str">
        <f>IF(Collar!$A$2="","",IF(C298="","",Collar!$B$2))</f>
        <v/>
      </c>
      <c r="C298" s="33" t="str">
        <f t="shared" si="15"/>
        <v/>
      </c>
      <c r="D298" s="31"/>
      <c r="E298" s="32" t="str">
        <f t="shared" si="14"/>
        <v/>
      </c>
      <c r="F298" s="5"/>
      <c r="G298" s="33" t="str">
        <f t="shared" si="16"/>
        <v/>
      </c>
      <c r="H298" s="18"/>
      <c r="I298" s="5"/>
      <c r="J298" s="5"/>
      <c r="K298" s="5"/>
      <c r="L298" s="31"/>
      <c r="M298" s="31"/>
      <c r="N298" s="31"/>
      <c r="O298" s="5"/>
    </row>
    <row r="299" spans="1:15" s="1" customFormat="1">
      <c r="A299" s="14" t="str">
        <f>IF(Collar!$A$2="","",IF(B299="","",Collar!$A$2))</f>
        <v/>
      </c>
      <c r="B299" s="14" t="str">
        <f>IF(Collar!$A$2="","",IF(C299="","",Collar!$B$2))</f>
        <v/>
      </c>
      <c r="C299" s="33" t="str">
        <f t="shared" si="15"/>
        <v/>
      </c>
      <c r="D299" s="31"/>
      <c r="E299" s="32" t="str">
        <f t="shared" si="14"/>
        <v/>
      </c>
      <c r="F299" s="5"/>
      <c r="G299" s="33" t="str">
        <f t="shared" si="16"/>
        <v/>
      </c>
      <c r="H299" s="18"/>
      <c r="I299" s="5"/>
      <c r="J299" s="5"/>
      <c r="K299" s="5"/>
      <c r="L299" s="31"/>
      <c r="M299" s="31"/>
      <c r="N299" s="31"/>
      <c r="O299" s="5"/>
    </row>
    <row r="300" spans="1:15" s="1" customFormat="1">
      <c r="A300" s="14" t="str">
        <f>IF(Collar!$A$2="","",IF(B300="","",Collar!$A$2))</f>
        <v/>
      </c>
      <c r="B300" s="14" t="str">
        <f>IF(Collar!$A$2="","",IF(C300="","",Collar!$B$2))</f>
        <v/>
      </c>
      <c r="C300" s="33" t="str">
        <f t="shared" si="15"/>
        <v/>
      </c>
      <c r="D300" s="31"/>
      <c r="E300" s="32" t="str">
        <f t="shared" si="14"/>
        <v/>
      </c>
      <c r="F300" s="5"/>
      <c r="G300" s="33" t="str">
        <f t="shared" si="16"/>
        <v/>
      </c>
      <c r="H300" s="18"/>
      <c r="I300" s="5"/>
      <c r="J300" s="5"/>
      <c r="K300" s="5"/>
      <c r="L300" s="31"/>
      <c r="M300" s="31"/>
      <c r="N300" s="31"/>
      <c r="O300" s="5"/>
    </row>
    <row r="301" spans="1:15" s="1" customFormat="1">
      <c r="A301" s="14" t="str">
        <f>IF(Collar!$A$2="","",IF(B301="","",Collar!$A$2))</f>
        <v/>
      </c>
      <c r="B301" s="14" t="str">
        <f>IF(Collar!$A$2="","",IF(C301="","",Collar!$B$2))</f>
        <v/>
      </c>
      <c r="C301" s="33" t="str">
        <f t="shared" si="15"/>
        <v/>
      </c>
      <c r="D301" s="31"/>
      <c r="E301" s="32" t="str">
        <f t="shared" si="14"/>
        <v/>
      </c>
      <c r="F301" s="5"/>
      <c r="G301" s="33" t="str">
        <f t="shared" si="16"/>
        <v/>
      </c>
      <c r="H301" s="18"/>
      <c r="I301" s="5"/>
      <c r="J301" s="5"/>
      <c r="K301" s="5"/>
      <c r="L301" s="31"/>
      <c r="M301" s="31"/>
      <c r="N301" s="31"/>
      <c r="O301" s="5"/>
    </row>
    <row r="302" spans="1:15" s="1" customFormat="1">
      <c r="A302" s="14" t="str">
        <f>IF(Collar!$A$2="","",IF(B302="","",Collar!$A$2))</f>
        <v/>
      </c>
      <c r="B302" s="14" t="str">
        <f>IF(Collar!$A$2="","",IF(C302="","",Collar!$B$2))</f>
        <v/>
      </c>
      <c r="C302" s="33" t="str">
        <f t="shared" si="15"/>
        <v/>
      </c>
      <c r="D302" s="31"/>
      <c r="E302" s="32" t="str">
        <f t="shared" si="14"/>
        <v/>
      </c>
      <c r="F302" s="5"/>
      <c r="G302" s="33" t="str">
        <f t="shared" si="16"/>
        <v/>
      </c>
      <c r="H302" s="18"/>
      <c r="I302" s="5"/>
      <c r="J302" s="5"/>
      <c r="K302" s="5"/>
      <c r="L302" s="31"/>
      <c r="M302" s="31"/>
      <c r="N302" s="31"/>
      <c r="O302" s="5"/>
    </row>
    <row r="303" spans="1:15" s="1" customFormat="1">
      <c r="A303" s="14" t="str">
        <f>IF(Collar!$A$2="","",IF(B303="","",Collar!$A$2))</f>
        <v/>
      </c>
      <c r="B303" s="14" t="str">
        <f>IF(Collar!$A$2="","",IF(C303="","",Collar!$B$2))</f>
        <v/>
      </c>
      <c r="C303" s="33" t="str">
        <f t="shared" si="15"/>
        <v/>
      </c>
      <c r="D303" s="31"/>
      <c r="E303" s="32" t="str">
        <f t="shared" si="14"/>
        <v/>
      </c>
      <c r="F303" s="5"/>
      <c r="G303" s="33" t="str">
        <f t="shared" si="16"/>
        <v/>
      </c>
      <c r="H303" s="18"/>
      <c r="I303" s="5"/>
      <c r="J303" s="5"/>
      <c r="K303" s="5"/>
      <c r="L303" s="31"/>
      <c r="M303" s="31"/>
      <c r="N303" s="31"/>
      <c r="O303" s="5"/>
    </row>
    <row r="304" spans="1:15" s="1" customFormat="1">
      <c r="A304" s="14" t="str">
        <f>IF(Collar!$A$2="","",IF(B304="","",Collar!$A$2))</f>
        <v/>
      </c>
      <c r="B304" s="14" t="str">
        <f>IF(Collar!$A$2="","",IF(C304="","",Collar!$B$2))</f>
        <v/>
      </c>
      <c r="C304" s="33" t="str">
        <f t="shared" si="15"/>
        <v/>
      </c>
      <c r="D304" s="31"/>
      <c r="E304" s="32" t="str">
        <f t="shared" si="14"/>
        <v/>
      </c>
      <c r="F304" s="5"/>
      <c r="G304" s="33" t="str">
        <f t="shared" si="16"/>
        <v/>
      </c>
      <c r="H304" s="18"/>
      <c r="I304" s="5"/>
      <c r="J304" s="5"/>
      <c r="K304" s="5"/>
      <c r="L304" s="31"/>
      <c r="M304" s="31"/>
      <c r="N304" s="31"/>
      <c r="O304" s="5"/>
    </row>
    <row r="305" spans="1:15" s="1" customFormat="1">
      <c r="A305" s="14" t="str">
        <f>IF(Collar!$A$2="","",IF(B305="","",Collar!$A$2))</f>
        <v/>
      </c>
      <c r="B305" s="14" t="str">
        <f>IF(Collar!$A$2="","",IF(C305="","",Collar!$B$2))</f>
        <v/>
      </c>
      <c r="C305" s="33" t="str">
        <f t="shared" si="15"/>
        <v/>
      </c>
      <c r="D305" s="31"/>
      <c r="E305" s="32" t="str">
        <f t="shared" si="14"/>
        <v/>
      </c>
      <c r="F305" s="5"/>
      <c r="G305" s="33" t="str">
        <f t="shared" si="16"/>
        <v/>
      </c>
      <c r="H305" s="18"/>
      <c r="I305" s="5"/>
      <c r="J305" s="5"/>
      <c r="K305" s="5"/>
      <c r="L305" s="31"/>
      <c r="M305" s="31"/>
      <c r="N305" s="31"/>
      <c r="O305" s="5"/>
    </row>
    <row r="306" spans="1:15" s="1" customFormat="1">
      <c r="A306" s="14" t="str">
        <f>IF(Collar!$A$2="","",IF(B306="","",Collar!$A$2))</f>
        <v/>
      </c>
      <c r="B306" s="14" t="str">
        <f>IF(Collar!$A$2="","",IF(C306="","",Collar!$B$2))</f>
        <v/>
      </c>
      <c r="C306" s="33" t="str">
        <f t="shared" si="15"/>
        <v/>
      </c>
      <c r="D306" s="31"/>
      <c r="E306" s="32" t="str">
        <f t="shared" si="14"/>
        <v/>
      </c>
      <c r="F306" s="5"/>
      <c r="G306" s="33" t="str">
        <f t="shared" si="16"/>
        <v/>
      </c>
      <c r="H306" s="18"/>
      <c r="I306" s="5"/>
      <c r="J306" s="5"/>
      <c r="K306" s="5"/>
      <c r="L306" s="31"/>
      <c r="M306" s="31"/>
      <c r="N306" s="31"/>
      <c r="O306" s="5"/>
    </row>
    <row r="307" spans="1:15" s="1" customFormat="1">
      <c r="A307" s="14" t="str">
        <f>IF(Collar!$A$2="","",IF(B307="","",Collar!$A$2))</f>
        <v/>
      </c>
      <c r="B307" s="14" t="str">
        <f>IF(Collar!$A$2="","",IF(C307="","",Collar!$B$2))</f>
        <v/>
      </c>
      <c r="C307" s="33" t="str">
        <f t="shared" si="15"/>
        <v/>
      </c>
      <c r="D307" s="31"/>
      <c r="E307" s="32" t="str">
        <f t="shared" si="14"/>
        <v/>
      </c>
      <c r="F307" s="5"/>
      <c r="G307" s="33" t="str">
        <f t="shared" si="16"/>
        <v/>
      </c>
      <c r="H307" s="18"/>
      <c r="I307" s="5"/>
      <c r="J307" s="5"/>
      <c r="K307" s="5"/>
      <c r="L307" s="31"/>
      <c r="M307" s="31"/>
      <c r="N307" s="31"/>
      <c r="O307" s="5"/>
    </row>
    <row r="308" spans="1:15" s="1" customFormat="1">
      <c r="A308" s="14" t="str">
        <f>IF(Collar!$A$2="","",IF(B308="","",Collar!$A$2))</f>
        <v/>
      </c>
      <c r="B308" s="14" t="str">
        <f>IF(Collar!$A$2="","",IF(C308="","",Collar!$B$2))</f>
        <v/>
      </c>
      <c r="C308" s="33" t="str">
        <f t="shared" si="15"/>
        <v/>
      </c>
      <c r="D308" s="31"/>
      <c r="E308" s="32" t="str">
        <f t="shared" si="14"/>
        <v/>
      </c>
      <c r="F308" s="5"/>
      <c r="G308" s="33" t="str">
        <f t="shared" si="16"/>
        <v/>
      </c>
      <c r="H308" s="18"/>
      <c r="I308" s="5"/>
      <c r="J308" s="5"/>
      <c r="K308" s="5"/>
      <c r="L308" s="31"/>
      <c r="M308" s="31"/>
      <c r="N308" s="31"/>
      <c r="O308" s="5"/>
    </row>
    <row r="309" spans="1:15" s="1" customFormat="1">
      <c r="A309" s="14" t="str">
        <f>IF(Collar!$A$2="","",IF(B309="","",Collar!$A$2))</f>
        <v/>
      </c>
      <c r="B309" s="14" t="str">
        <f>IF(Collar!$A$2="","",IF(C309="","",Collar!$B$2))</f>
        <v/>
      </c>
      <c r="C309" s="33" t="str">
        <f t="shared" si="15"/>
        <v/>
      </c>
      <c r="D309" s="31"/>
      <c r="E309" s="32" t="str">
        <f t="shared" si="14"/>
        <v/>
      </c>
      <c r="F309" s="5"/>
      <c r="G309" s="33" t="str">
        <f t="shared" si="16"/>
        <v/>
      </c>
      <c r="H309" s="18"/>
      <c r="I309" s="5"/>
      <c r="J309" s="5"/>
      <c r="K309" s="5"/>
      <c r="L309" s="31"/>
      <c r="M309" s="31"/>
      <c r="N309" s="31"/>
      <c r="O309" s="5"/>
    </row>
    <row r="310" spans="1:15" s="1" customFormat="1">
      <c r="A310" s="14" t="str">
        <f>IF(Collar!$A$2="","",IF(B310="","",Collar!$A$2))</f>
        <v/>
      </c>
      <c r="B310" s="14" t="str">
        <f>IF(Collar!$A$2="","",IF(C310="","",Collar!$B$2))</f>
        <v/>
      </c>
      <c r="C310" s="33" t="str">
        <f t="shared" si="15"/>
        <v/>
      </c>
      <c r="D310" s="31"/>
      <c r="E310" s="32" t="str">
        <f t="shared" si="14"/>
        <v/>
      </c>
      <c r="F310" s="5"/>
      <c r="G310" s="33" t="str">
        <f t="shared" si="16"/>
        <v/>
      </c>
      <c r="H310" s="18"/>
      <c r="I310" s="5"/>
      <c r="J310" s="5"/>
      <c r="K310" s="5"/>
      <c r="L310" s="31"/>
      <c r="M310" s="31"/>
      <c r="N310" s="31"/>
      <c r="O310" s="5"/>
    </row>
    <row r="311" spans="1:15" s="1" customFormat="1">
      <c r="A311" s="14" t="str">
        <f>IF(Collar!$A$2="","",IF(B311="","",Collar!$A$2))</f>
        <v/>
      </c>
      <c r="B311" s="14" t="str">
        <f>IF(Collar!$A$2="","",IF(C311="","",Collar!$B$2))</f>
        <v/>
      </c>
      <c r="C311" s="33" t="str">
        <f t="shared" si="15"/>
        <v/>
      </c>
      <c r="D311" s="31"/>
      <c r="E311" s="32" t="str">
        <f t="shared" si="14"/>
        <v/>
      </c>
      <c r="F311" s="5"/>
      <c r="G311" s="33" t="str">
        <f t="shared" si="16"/>
        <v/>
      </c>
      <c r="H311" s="18"/>
      <c r="I311" s="5"/>
      <c r="J311" s="5"/>
      <c r="K311" s="5"/>
      <c r="L311" s="31"/>
      <c r="M311" s="31"/>
      <c r="N311" s="31"/>
      <c r="O311" s="5"/>
    </row>
    <row r="312" spans="1:15" s="1" customFormat="1">
      <c r="A312" s="14" t="str">
        <f>IF(Collar!$A$2="","",IF(B312="","",Collar!$A$2))</f>
        <v/>
      </c>
      <c r="B312" s="14" t="str">
        <f>IF(Collar!$A$2="","",IF(C312="","",Collar!$B$2))</f>
        <v/>
      </c>
      <c r="C312" s="33" t="str">
        <f t="shared" si="15"/>
        <v/>
      </c>
      <c r="D312" s="31"/>
      <c r="E312" s="32" t="str">
        <f t="shared" si="14"/>
        <v/>
      </c>
      <c r="F312" s="5"/>
      <c r="G312" s="33" t="str">
        <f t="shared" si="16"/>
        <v/>
      </c>
      <c r="H312" s="18"/>
      <c r="I312" s="5"/>
      <c r="J312" s="5"/>
      <c r="K312" s="5"/>
      <c r="L312" s="31"/>
      <c r="M312" s="31"/>
      <c r="N312" s="31"/>
      <c r="O312" s="5"/>
    </row>
    <row r="313" spans="1:15" s="1" customFormat="1">
      <c r="A313" s="14" t="str">
        <f>IF(Collar!$A$2="","",IF(B313="","",Collar!$A$2))</f>
        <v/>
      </c>
      <c r="B313" s="14" t="str">
        <f>IF(Collar!$A$2="","",IF(C313="","",Collar!$B$2))</f>
        <v/>
      </c>
      <c r="C313" s="33" t="str">
        <f t="shared" si="15"/>
        <v/>
      </c>
      <c r="D313" s="31"/>
      <c r="E313" s="32" t="str">
        <f t="shared" si="14"/>
        <v/>
      </c>
      <c r="F313" s="5"/>
      <c r="G313" s="33" t="str">
        <f t="shared" si="16"/>
        <v/>
      </c>
      <c r="H313" s="18"/>
      <c r="I313" s="5"/>
      <c r="J313" s="5"/>
      <c r="K313" s="5"/>
      <c r="L313" s="31"/>
      <c r="M313" s="31"/>
      <c r="N313" s="31"/>
      <c r="O313" s="5"/>
    </row>
    <row r="314" spans="1:15" s="1" customFormat="1">
      <c r="A314" s="14" t="str">
        <f>IF(Collar!$A$2="","",IF(B314="","",Collar!$A$2))</f>
        <v/>
      </c>
      <c r="B314" s="14" t="str">
        <f>IF(Collar!$A$2="","",IF(C314="","",Collar!$B$2))</f>
        <v/>
      </c>
      <c r="C314" s="33" t="str">
        <f t="shared" si="15"/>
        <v/>
      </c>
      <c r="D314" s="31"/>
      <c r="E314" s="32" t="str">
        <f t="shared" si="14"/>
        <v/>
      </c>
      <c r="F314" s="5"/>
      <c r="G314" s="33" t="str">
        <f t="shared" si="16"/>
        <v/>
      </c>
      <c r="H314" s="18"/>
      <c r="I314" s="5"/>
      <c r="J314" s="5"/>
      <c r="K314" s="5"/>
      <c r="L314" s="31"/>
      <c r="M314" s="31"/>
      <c r="N314" s="31"/>
      <c r="O314" s="5"/>
    </row>
    <row r="315" spans="1:15" s="1" customFormat="1">
      <c r="A315" s="14" t="str">
        <f>IF(Collar!$A$2="","",IF(B315="","",Collar!$A$2))</f>
        <v/>
      </c>
      <c r="B315" s="14" t="str">
        <f>IF(Collar!$A$2="","",IF(C315="","",Collar!$B$2))</f>
        <v/>
      </c>
      <c r="C315" s="33" t="str">
        <f t="shared" si="15"/>
        <v/>
      </c>
      <c r="D315" s="31"/>
      <c r="E315" s="32" t="str">
        <f t="shared" si="14"/>
        <v/>
      </c>
      <c r="F315" s="5"/>
      <c r="G315" s="33" t="str">
        <f t="shared" si="16"/>
        <v/>
      </c>
      <c r="H315" s="18"/>
      <c r="I315" s="5"/>
      <c r="J315" s="5"/>
      <c r="K315" s="5"/>
      <c r="L315" s="31"/>
      <c r="M315" s="31"/>
      <c r="N315" s="31"/>
      <c r="O315" s="5"/>
    </row>
    <row r="316" spans="1:15" s="1" customFormat="1">
      <c r="A316" s="14" t="str">
        <f>IF(Collar!$A$2="","",IF(B316="","",Collar!$A$2))</f>
        <v/>
      </c>
      <c r="B316" s="14" t="str">
        <f>IF(Collar!$A$2="","",IF(C316="","",Collar!$B$2))</f>
        <v/>
      </c>
      <c r="C316" s="33" t="str">
        <f t="shared" si="15"/>
        <v/>
      </c>
      <c r="D316" s="31"/>
      <c r="E316" s="32" t="str">
        <f t="shared" si="14"/>
        <v/>
      </c>
      <c r="F316" s="5"/>
      <c r="G316" s="33" t="str">
        <f t="shared" si="16"/>
        <v/>
      </c>
      <c r="H316" s="18"/>
      <c r="I316" s="5"/>
      <c r="J316" s="5"/>
      <c r="K316" s="5"/>
      <c r="L316" s="31"/>
      <c r="M316" s="31"/>
      <c r="N316" s="31"/>
      <c r="O316" s="5"/>
    </row>
    <row r="317" spans="1:15" s="1" customFormat="1">
      <c r="A317" s="14" t="str">
        <f>IF(Collar!$A$2="","",IF(B317="","",Collar!$A$2))</f>
        <v/>
      </c>
      <c r="B317" s="14" t="str">
        <f>IF(Collar!$A$2="","",IF(C317="","",Collar!$B$2))</f>
        <v/>
      </c>
      <c r="C317" s="33" t="str">
        <f t="shared" si="15"/>
        <v/>
      </c>
      <c r="D317" s="31"/>
      <c r="E317" s="32" t="str">
        <f t="shared" si="14"/>
        <v/>
      </c>
      <c r="F317" s="5"/>
      <c r="G317" s="33" t="str">
        <f t="shared" si="16"/>
        <v/>
      </c>
      <c r="H317" s="18"/>
      <c r="I317" s="5"/>
      <c r="J317" s="5"/>
      <c r="K317" s="5"/>
      <c r="L317" s="31"/>
      <c r="M317" s="31"/>
      <c r="N317" s="31"/>
      <c r="O317" s="5"/>
    </row>
    <row r="318" spans="1:15" s="1" customFormat="1">
      <c r="A318" s="14" t="str">
        <f>IF(Collar!$A$2="","",IF(B318="","",Collar!$A$2))</f>
        <v/>
      </c>
      <c r="B318" s="14" t="str">
        <f>IF(Collar!$A$2="","",IF(C318="","",Collar!$B$2))</f>
        <v/>
      </c>
      <c r="C318" s="33" t="str">
        <f t="shared" si="15"/>
        <v/>
      </c>
      <c r="D318" s="31"/>
      <c r="E318" s="32" t="str">
        <f t="shared" si="14"/>
        <v/>
      </c>
      <c r="F318" s="5"/>
      <c r="G318" s="33" t="str">
        <f t="shared" si="16"/>
        <v/>
      </c>
      <c r="H318" s="18"/>
      <c r="I318" s="5"/>
      <c r="J318" s="5"/>
      <c r="K318" s="5"/>
      <c r="L318" s="31"/>
      <c r="M318" s="31"/>
      <c r="N318" s="31"/>
      <c r="O318" s="5"/>
    </row>
    <row r="319" spans="1:15" s="1" customFormat="1">
      <c r="A319" s="14" t="str">
        <f>IF(Collar!$A$2="","",IF(B319="","",Collar!$A$2))</f>
        <v/>
      </c>
      <c r="B319" s="14" t="str">
        <f>IF(Collar!$A$2="","",IF(C319="","",Collar!$B$2))</f>
        <v/>
      </c>
      <c r="C319" s="33" t="str">
        <f t="shared" si="15"/>
        <v/>
      </c>
      <c r="D319" s="31"/>
      <c r="E319" s="32" t="str">
        <f t="shared" si="14"/>
        <v/>
      </c>
      <c r="F319" s="5"/>
      <c r="G319" s="33" t="str">
        <f t="shared" si="16"/>
        <v/>
      </c>
      <c r="H319" s="18"/>
      <c r="I319" s="5"/>
      <c r="J319" s="5"/>
      <c r="K319" s="5"/>
      <c r="L319" s="31"/>
      <c r="M319" s="31"/>
      <c r="N319" s="31"/>
      <c r="O319" s="5"/>
    </row>
    <row r="320" spans="1:15" s="1" customFormat="1">
      <c r="A320" s="14" t="str">
        <f>IF(Collar!$A$2="","",IF(B320="","",Collar!$A$2))</f>
        <v/>
      </c>
      <c r="B320" s="14" t="str">
        <f>IF(Collar!$A$2="","",IF(C320="","",Collar!$B$2))</f>
        <v/>
      </c>
      <c r="C320" s="33" t="str">
        <f t="shared" si="15"/>
        <v/>
      </c>
      <c r="D320" s="31"/>
      <c r="E320" s="32" t="str">
        <f t="shared" si="14"/>
        <v/>
      </c>
      <c r="F320" s="5"/>
      <c r="G320" s="33" t="str">
        <f t="shared" si="16"/>
        <v/>
      </c>
      <c r="H320" s="18"/>
      <c r="I320" s="5"/>
      <c r="J320" s="5"/>
      <c r="K320" s="5"/>
      <c r="L320" s="31"/>
      <c r="M320" s="31"/>
      <c r="N320" s="31"/>
      <c r="O320" s="5"/>
    </row>
    <row r="321" spans="1:15" s="1" customFormat="1">
      <c r="A321" s="14" t="str">
        <f>IF(Collar!$A$2="","",IF(B321="","",Collar!$A$2))</f>
        <v/>
      </c>
      <c r="B321" s="14" t="str">
        <f>IF(Collar!$A$2="","",IF(C321="","",Collar!$B$2))</f>
        <v/>
      </c>
      <c r="C321" s="33" t="str">
        <f t="shared" si="15"/>
        <v/>
      </c>
      <c r="D321" s="31"/>
      <c r="E321" s="32" t="str">
        <f t="shared" si="14"/>
        <v/>
      </c>
      <c r="F321" s="5"/>
      <c r="G321" s="33" t="str">
        <f t="shared" si="16"/>
        <v/>
      </c>
      <c r="H321" s="18"/>
      <c r="I321" s="5"/>
      <c r="J321" s="5"/>
      <c r="K321" s="5"/>
      <c r="L321" s="31"/>
      <c r="M321" s="31"/>
      <c r="N321" s="31"/>
      <c r="O321" s="5"/>
    </row>
    <row r="322" spans="1:15" s="1" customFormat="1">
      <c r="A322" s="14" t="str">
        <f>IF(Collar!$A$2="","",IF(B322="","",Collar!$A$2))</f>
        <v/>
      </c>
      <c r="B322" s="14" t="str">
        <f>IF(Collar!$A$2="","",IF(C322="","",Collar!$B$2))</f>
        <v/>
      </c>
      <c r="C322" s="33" t="str">
        <f t="shared" si="15"/>
        <v/>
      </c>
      <c r="D322" s="31"/>
      <c r="E322" s="32" t="str">
        <f t="shared" ref="E322:E385" si="17">IF(D322="","",(IF(B322="","",D322-C322)))</f>
        <v/>
      </c>
      <c r="F322" s="5"/>
      <c r="G322" s="33" t="str">
        <f t="shared" si="16"/>
        <v/>
      </c>
      <c r="H322" s="18"/>
      <c r="I322" s="5"/>
      <c r="J322" s="5"/>
      <c r="K322" s="5"/>
      <c r="L322" s="31"/>
      <c r="M322" s="31"/>
      <c r="N322" s="31"/>
      <c r="O322" s="5"/>
    </row>
    <row r="323" spans="1:15" s="1" customFormat="1">
      <c r="A323" s="14" t="str">
        <f>IF(Collar!$A$2="","",IF(B323="","",Collar!$A$2))</f>
        <v/>
      </c>
      <c r="B323" s="14" t="str">
        <f>IF(Collar!$A$2="","",IF(C323="","",Collar!$B$2))</f>
        <v/>
      </c>
      <c r="C323" s="33" t="str">
        <f t="shared" ref="C323:C386" si="18">IF(D322 &gt;0,D322,"")</f>
        <v/>
      </c>
      <c r="D323" s="31"/>
      <c r="E323" s="32" t="str">
        <f t="shared" si="17"/>
        <v/>
      </c>
      <c r="F323" s="5"/>
      <c r="G323" s="33" t="str">
        <f t="shared" si="16"/>
        <v/>
      </c>
      <c r="H323" s="18"/>
      <c r="I323" s="5"/>
      <c r="J323" s="5"/>
      <c r="K323" s="5"/>
      <c r="L323" s="31"/>
      <c r="M323" s="31"/>
      <c r="N323" s="31"/>
      <c r="O323" s="5"/>
    </row>
    <row r="324" spans="1:15" s="1" customFormat="1">
      <c r="A324" s="14" t="str">
        <f>IF(Collar!$A$2="","",IF(B324="","",Collar!$A$2))</f>
        <v/>
      </c>
      <c r="B324" s="14" t="str">
        <f>IF(Collar!$A$2="","",IF(C324="","",Collar!$B$2))</f>
        <v/>
      </c>
      <c r="C324" s="33" t="str">
        <f t="shared" si="18"/>
        <v/>
      </c>
      <c r="D324" s="31"/>
      <c r="E324" s="32" t="str">
        <f t="shared" si="17"/>
        <v/>
      </c>
      <c r="F324" s="5"/>
      <c r="G324" s="33" t="str">
        <f t="shared" ref="G324:G387" si="19">IF(D324="","",(IF(G323="","",LEFT(G323,3)&amp;RIGHT((1&amp;MID(G323,4,5))*1+1,5))))</f>
        <v/>
      </c>
      <c r="H324" s="18"/>
      <c r="I324" s="5"/>
      <c r="J324" s="5"/>
      <c r="K324" s="5"/>
      <c r="L324" s="31"/>
      <c r="M324" s="31"/>
      <c r="N324" s="31"/>
      <c r="O324" s="5"/>
    </row>
    <row r="325" spans="1:15" s="1" customFormat="1">
      <c r="A325" s="14" t="str">
        <f>IF(Collar!$A$2="","",IF(B325="","",Collar!$A$2))</f>
        <v/>
      </c>
      <c r="B325" s="14" t="str">
        <f>IF(Collar!$A$2="","",IF(C325="","",Collar!$B$2))</f>
        <v/>
      </c>
      <c r="C325" s="33" t="str">
        <f t="shared" si="18"/>
        <v/>
      </c>
      <c r="D325" s="31"/>
      <c r="E325" s="32" t="str">
        <f t="shared" si="17"/>
        <v/>
      </c>
      <c r="F325" s="5"/>
      <c r="G325" s="33" t="str">
        <f t="shared" si="19"/>
        <v/>
      </c>
      <c r="H325" s="18"/>
      <c r="I325" s="5"/>
      <c r="J325" s="5"/>
      <c r="K325" s="5"/>
      <c r="L325" s="31"/>
      <c r="M325" s="31"/>
      <c r="N325" s="31"/>
      <c r="O325" s="5"/>
    </row>
    <row r="326" spans="1:15" s="1" customFormat="1">
      <c r="A326" s="14" t="str">
        <f>IF(Collar!$A$2="","",IF(B326="","",Collar!$A$2))</f>
        <v/>
      </c>
      <c r="B326" s="14" t="str">
        <f>IF(Collar!$A$2="","",IF(C326="","",Collar!$B$2))</f>
        <v/>
      </c>
      <c r="C326" s="33" t="str">
        <f t="shared" si="18"/>
        <v/>
      </c>
      <c r="D326" s="31"/>
      <c r="E326" s="32" t="str">
        <f t="shared" si="17"/>
        <v/>
      </c>
      <c r="F326" s="5"/>
      <c r="G326" s="33" t="str">
        <f t="shared" si="19"/>
        <v/>
      </c>
      <c r="H326" s="18"/>
      <c r="I326" s="5"/>
      <c r="J326" s="5"/>
      <c r="K326" s="5"/>
      <c r="L326" s="31"/>
      <c r="M326" s="31"/>
      <c r="N326" s="31"/>
      <c r="O326" s="5"/>
    </row>
    <row r="327" spans="1:15" s="1" customFormat="1">
      <c r="A327" s="14" t="str">
        <f>IF(Collar!$A$2="","",IF(B327="","",Collar!$A$2))</f>
        <v/>
      </c>
      <c r="B327" s="14" t="str">
        <f>IF(Collar!$A$2="","",IF(C327="","",Collar!$B$2))</f>
        <v/>
      </c>
      <c r="C327" s="33" t="str">
        <f t="shared" si="18"/>
        <v/>
      </c>
      <c r="D327" s="31"/>
      <c r="E327" s="32" t="str">
        <f t="shared" si="17"/>
        <v/>
      </c>
      <c r="F327" s="5"/>
      <c r="G327" s="33" t="str">
        <f t="shared" si="19"/>
        <v/>
      </c>
      <c r="H327" s="18"/>
      <c r="I327" s="5"/>
      <c r="J327" s="5"/>
      <c r="K327" s="5"/>
      <c r="L327" s="31"/>
      <c r="M327" s="31"/>
      <c r="N327" s="31"/>
      <c r="O327" s="5"/>
    </row>
    <row r="328" spans="1:15" s="1" customFormat="1">
      <c r="A328" s="14" t="str">
        <f>IF(Collar!$A$2="","",IF(B328="","",Collar!$A$2))</f>
        <v/>
      </c>
      <c r="B328" s="14" t="str">
        <f>IF(Collar!$A$2="","",IF(C328="","",Collar!$B$2))</f>
        <v/>
      </c>
      <c r="C328" s="33" t="str">
        <f t="shared" si="18"/>
        <v/>
      </c>
      <c r="D328" s="31"/>
      <c r="E328" s="32" t="str">
        <f t="shared" si="17"/>
        <v/>
      </c>
      <c r="F328" s="5"/>
      <c r="G328" s="33" t="str">
        <f t="shared" si="19"/>
        <v/>
      </c>
      <c r="H328" s="18"/>
      <c r="I328" s="5"/>
      <c r="J328" s="5"/>
      <c r="K328" s="5"/>
      <c r="L328" s="31"/>
      <c r="M328" s="31"/>
      <c r="N328" s="31"/>
      <c r="O328" s="5"/>
    </row>
    <row r="329" spans="1:15" s="1" customFormat="1">
      <c r="A329" s="14" t="str">
        <f>IF(Collar!$A$2="","",IF(B329="","",Collar!$A$2))</f>
        <v/>
      </c>
      <c r="B329" s="14" t="str">
        <f>IF(Collar!$A$2="","",IF(C329="","",Collar!$B$2))</f>
        <v/>
      </c>
      <c r="C329" s="33" t="str">
        <f t="shared" si="18"/>
        <v/>
      </c>
      <c r="D329" s="31"/>
      <c r="E329" s="32" t="str">
        <f t="shared" si="17"/>
        <v/>
      </c>
      <c r="F329" s="5"/>
      <c r="G329" s="33" t="str">
        <f t="shared" si="19"/>
        <v/>
      </c>
      <c r="H329" s="18"/>
      <c r="I329" s="5"/>
      <c r="J329" s="5"/>
      <c r="K329" s="5"/>
      <c r="L329" s="31"/>
      <c r="M329" s="31"/>
      <c r="N329" s="31"/>
      <c r="O329" s="5"/>
    </row>
    <row r="330" spans="1:15" s="1" customFormat="1">
      <c r="A330" s="14" t="str">
        <f>IF(Collar!$A$2="","",IF(B330="","",Collar!$A$2))</f>
        <v/>
      </c>
      <c r="B330" s="14" t="str">
        <f>IF(Collar!$A$2="","",IF(C330="","",Collar!$B$2))</f>
        <v/>
      </c>
      <c r="C330" s="33" t="str">
        <f t="shared" si="18"/>
        <v/>
      </c>
      <c r="D330" s="31"/>
      <c r="E330" s="32" t="str">
        <f t="shared" si="17"/>
        <v/>
      </c>
      <c r="F330" s="5"/>
      <c r="G330" s="33" t="str">
        <f t="shared" si="19"/>
        <v/>
      </c>
      <c r="H330" s="18"/>
      <c r="I330" s="5"/>
      <c r="J330" s="5"/>
      <c r="K330" s="5"/>
      <c r="L330" s="31"/>
      <c r="M330" s="31"/>
      <c r="N330" s="31"/>
      <c r="O330" s="5"/>
    </row>
    <row r="331" spans="1:15" s="1" customFormat="1">
      <c r="A331" s="14" t="str">
        <f>IF(Collar!$A$2="","",IF(B331="","",Collar!$A$2))</f>
        <v/>
      </c>
      <c r="B331" s="14" t="str">
        <f>IF(Collar!$A$2="","",IF(C331="","",Collar!$B$2))</f>
        <v/>
      </c>
      <c r="C331" s="33" t="str">
        <f t="shared" si="18"/>
        <v/>
      </c>
      <c r="D331" s="31"/>
      <c r="E331" s="32" t="str">
        <f t="shared" si="17"/>
        <v/>
      </c>
      <c r="F331" s="5"/>
      <c r="G331" s="33" t="str">
        <f t="shared" si="19"/>
        <v/>
      </c>
      <c r="H331" s="18"/>
      <c r="I331" s="5"/>
      <c r="J331" s="5"/>
      <c r="K331" s="5"/>
      <c r="L331" s="31"/>
      <c r="M331" s="31"/>
      <c r="N331" s="31"/>
      <c r="O331" s="5"/>
    </row>
    <row r="332" spans="1:15" s="1" customFormat="1">
      <c r="A332" s="14" t="str">
        <f>IF(Collar!$A$2="","",IF(B332="","",Collar!$A$2))</f>
        <v/>
      </c>
      <c r="B332" s="14" t="str">
        <f>IF(Collar!$A$2="","",IF(C332="","",Collar!$B$2))</f>
        <v/>
      </c>
      <c r="C332" s="33" t="str">
        <f t="shared" si="18"/>
        <v/>
      </c>
      <c r="D332" s="31"/>
      <c r="E332" s="32" t="str">
        <f t="shared" si="17"/>
        <v/>
      </c>
      <c r="F332" s="5"/>
      <c r="G332" s="33" t="str">
        <f t="shared" si="19"/>
        <v/>
      </c>
      <c r="H332" s="18"/>
      <c r="I332" s="5"/>
      <c r="J332" s="5"/>
      <c r="K332" s="5"/>
      <c r="L332" s="31"/>
      <c r="M332" s="31"/>
      <c r="N332" s="31"/>
      <c r="O332" s="5"/>
    </row>
    <row r="333" spans="1:15" s="1" customFormat="1">
      <c r="A333" s="14" t="str">
        <f>IF(Collar!$A$2="","",IF(B333="","",Collar!$A$2))</f>
        <v/>
      </c>
      <c r="B333" s="14" t="str">
        <f>IF(Collar!$A$2="","",IF(C333="","",Collar!$B$2))</f>
        <v/>
      </c>
      <c r="C333" s="33" t="str">
        <f t="shared" si="18"/>
        <v/>
      </c>
      <c r="D333" s="31"/>
      <c r="E333" s="32" t="str">
        <f t="shared" si="17"/>
        <v/>
      </c>
      <c r="F333" s="5"/>
      <c r="G333" s="33" t="str">
        <f t="shared" si="19"/>
        <v/>
      </c>
      <c r="H333" s="18"/>
      <c r="I333" s="5"/>
      <c r="J333" s="5"/>
      <c r="K333" s="5"/>
      <c r="L333" s="31"/>
      <c r="M333" s="31"/>
      <c r="N333" s="31"/>
      <c r="O333" s="5"/>
    </row>
    <row r="334" spans="1:15" s="1" customFormat="1">
      <c r="A334" s="14" t="str">
        <f>IF(Collar!$A$2="","",IF(B334="","",Collar!$A$2))</f>
        <v/>
      </c>
      <c r="B334" s="14" t="str">
        <f>IF(Collar!$A$2="","",IF(C334="","",Collar!$B$2))</f>
        <v/>
      </c>
      <c r="C334" s="33" t="str">
        <f t="shared" si="18"/>
        <v/>
      </c>
      <c r="D334" s="31"/>
      <c r="E334" s="32" t="str">
        <f t="shared" si="17"/>
        <v/>
      </c>
      <c r="F334" s="5"/>
      <c r="G334" s="33" t="str">
        <f t="shared" si="19"/>
        <v/>
      </c>
      <c r="H334" s="18"/>
      <c r="I334" s="5"/>
      <c r="J334" s="5"/>
      <c r="K334" s="5"/>
      <c r="L334" s="31"/>
      <c r="M334" s="31"/>
      <c r="N334" s="31"/>
      <c r="O334" s="5"/>
    </row>
    <row r="335" spans="1:15" s="1" customFormat="1">
      <c r="A335" s="14" t="str">
        <f>IF(Collar!$A$2="","",IF(B335="","",Collar!$A$2))</f>
        <v/>
      </c>
      <c r="B335" s="14" t="str">
        <f>IF(Collar!$A$2="","",IF(C335="","",Collar!$B$2))</f>
        <v/>
      </c>
      <c r="C335" s="33" t="str">
        <f t="shared" si="18"/>
        <v/>
      </c>
      <c r="D335" s="31"/>
      <c r="E335" s="32" t="str">
        <f t="shared" si="17"/>
        <v/>
      </c>
      <c r="F335" s="5"/>
      <c r="G335" s="33" t="str">
        <f t="shared" si="19"/>
        <v/>
      </c>
      <c r="H335" s="18"/>
      <c r="I335" s="5"/>
      <c r="J335" s="5"/>
      <c r="K335" s="5"/>
      <c r="L335" s="31"/>
      <c r="M335" s="31"/>
      <c r="N335" s="31"/>
      <c r="O335" s="5"/>
    </row>
    <row r="336" spans="1:15" s="1" customFormat="1">
      <c r="A336" s="14" t="str">
        <f>IF(Collar!$A$2="","",IF(B336="","",Collar!$A$2))</f>
        <v/>
      </c>
      <c r="B336" s="14" t="str">
        <f>IF(Collar!$A$2="","",IF(C336="","",Collar!$B$2))</f>
        <v/>
      </c>
      <c r="C336" s="33" t="str">
        <f t="shared" si="18"/>
        <v/>
      </c>
      <c r="D336" s="31"/>
      <c r="E336" s="32" t="str">
        <f t="shared" si="17"/>
        <v/>
      </c>
      <c r="F336" s="5"/>
      <c r="G336" s="33" t="str">
        <f t="shared" si="19"/>
        <v/>
      </c>
      <c r="H336" s="18"/>
      <c r="I336" s="5"/>
      <c r="J336" s="5"/>
      <c r="K336" s="5"/>
      <c r="L336" s="31"/>
      <c r="M336" s="31"/>
      <c r="N336" s="31"/>
      <c r="O336" s="5"/>
    </row>
    <row r="337" spans="1:15" s="1" customFormat="1">
      <c r="A337" s="14" t="str">
        <f>IF(Collar!$A$2="","",IF(B337="","",Collar!$A$2))</f>
        <v/>
      </c>
      <c r="B337" s="14" t="str">
        <f>IF(Collar!$A$2="","",IF(C337="","",Collar!$B$2))</f>
        <v/>
      </c>
      <c r="C337" s="33" t="str">
        <f t="shared" si="18"/>
        <v/>
      </c>
      <c r="D337" s="31"/>
      <c r="E337" s="32" t="str">
        <f t="shared" si="17"/>
        <v/>
      </c>
      <c r="F337" s="5"/>
      <c r="G337" s="33" t="str">
        <f t="shared" si="19"/>
        <v/>
      </c>
      <c r="H337" s="18"/>
      <c r="I337" s="5"/>
      <c r="J337" s="5"/>
      <c r="K337" s="5"/>
      <c r="L337" s="31"/>
      <c r="M337" s="31"/>
      <c r="N337" s="31"/>
      <c r="O337" s="5"/>
    </row>
    <row r="338" spans="1:15" s="1" customFormat="1">
      <c r="A338" s="14" t="str">
        <f>IF(Collar!$A$2="","",IF(B338="","",Collar!$A$2))</f>
        <v/>
      </c>
      <c r="B338" s="14" t="str">
        <f>IF(Collar!$A$2="","",IF(C338="","",Collar!$B$2))</f>
        <v/>
      </c>
      <c r="C338" s="33" t="str">
        <f t="shared" si="18"/>
        <v/>
      </c>
      <c r="D338" s="31"/>
      <c r="E338" s="32" t="str">
        <f t="shared" si="17"/>
        <v/>
      </c>
      <c r="F338" s="5"/>
      <c r="G338" s="33" t="str">
        <f t="shared" si="19"/>
        <v/>
      </c>
      <c r="H338" s="18"/>
      <c r="I338" s="5"/>
      <c r="J338" s="5"/>
      <c r="K338" s="5"/>
      <c r="L338" s="31"/>
      <c r="M338" s="31"/>
      <c r="N338" s="31"/>
      <c r="O338" s="5"/>
    </row>
    <row r="339" spans="1:15" s="1" customFormat="1">
      <c r="A339" s="14" t="str">
        <f>IF(Collar!$A$2="","",IF(B339="","",Collar!$A$2))</f>
        <v/>
      </c>
      <c r="B339" s="14" t="str">
        <f>IF(Collar!$A$2="","",IF(C339="","",Collar!$B$2))</f>
        <v/>
      </c>
      <c r="C339" s="33" t="str">
        <f t="shared" si="18"/>
        <v/>
      </c>
      <c r="D339" s="31"/>
      <c r="E339" s="32" t="str">
        <f t="shared" si="17"/>
        <v/>
      </c>
      <c r="F339" s="5"/>
      <c r="G339" s="33" t="str">
        <f t="shared" si="19"/>
        <v/>
      </c>
      <c r="H339" s="18"/>
      <c r="I339" s="5"/>
      <c r="J339" s="5"/>
      <c r="K339" s="5"/>
      <c r="L339" s="31"/>
      <c r="M339" s="31"/>
      <c r="N339" s="31"/>
      <c r="O339" s="5"/>
    </row>
    <row r="340" spans="1:15" s="1" customFormat="1">
      <c r="A340" s="14" t="str">
        <f>IF(Collar!$A$2="","",IF(B340="","",Collar!$A$2))</f>
        <v/>
      </c>
      <c r="B340" s="14" t="str">
        <f>IF(Collar!$A$2="","",IF(C340="","",Collar!$B$2))</f>
        <v/>
      </c>
      <c r="C340" s="33" t="str">
        <f t="shared" si="18"/>
        <v/>
      </c>
      <c r="D340" s="31"/>
      <c r="E340" s="32" t="str">
        <f t="shared" si="17"/>
        <v/>
      </c>
      <c r="F340" s="5"/>
      <c r="G340" s="33" t="str">
        <f t="shared" si="19"/>
        <v/>
      </c>
      <c r="H340" s="18"/>
      <c r="I340" s="5"/>
      <c r="J340" s="5"/>
      <c r="K340" s="5"/>
      <c r="L340" s="31"/>
      <c r="M340" s="31"/>
      <c r="N340" s="31"/>
      <c r="O340" s="5"/>
    </row>
    <row r="341" spans="1:15" s="1" customFormat="1">
      <c r="A341" s="14" t="str">
        <f>IF(Collar!$A$2="","",IF(B341="","",Collar!$A$2))</f>
        <v/>
      </c>
      <c r="B341" s="14" t="str">
        <f>IF(Collar!$A$2="","",IF(C341="","",Collar!$B$2))</f>
        <v/>
      </c>
      <c r="C341" s="33" t="str">
        <f t="shared" si="18"/>
        <v/>
      </c>
      <c r="D341" s="31"/>
      <c r="E341" s="32" t="str">
        <f t="shared" si="17"/>
        <v/>
      </c>
      <c r="F341" s="5"/>
      <c r="G341" s="33" t="str">
        <f t="shared" si="19"/>
        <v/>
      </c>
      <c r="H341" s="18"/>
      <c r="I341" s="5"/>
      <c r="J341" s="5"/>
      <c r="K341" s="5"/>
      <c r="L341" s="31"/>
      <c r="M341" s="31"/>
      <c r="N341" s="31"/>
      <c r="O341" s="5"/>
    </row>
    <row r="342" spans="1:15" s="1" customFormat="1">
      <c r="A342" s="14" t="str">
        <f>IF(Collar!$A$2="","",IF(B342="","",Collar!$A$2))</f>
        <v/>
      </c>
      <c r="B342" s="14" t="str">
        <f>IF(Collar!$A$2="","",IF(C342="","",Collar!$B$2))</f>
        <v/>
      </c>
      <c r="C342" s="33" t="str">
        <f t="shared" si="18"/>
        <v/>
      </c>
      <c r="D342" s="31"/>
      <c r="E342" s="32" t="str">
        <f t="shared" si="17"/>
        <v/>
      </c>
      <c r="F342" s="5"/>
      <c r="G342" s="33" t="str">
        <f t="shared" si="19"/>
        <v/>
      </c>
      <c r="H342" s="18"/>
      <c r="I342" s="5"/>
      <c r="J342" s="5"/>
      <c r="K342" s="5"/>
      <c r="L342" s="31"/>
      <c r="M342" s="31"/>
      <c r="N342" s="31"/>
      <c r="O342" s="5"/>
    </row>
    <row r="343" spans="1:15" s="1" customFormat="1">
      <c r="A343" s="14" t="str">
        <f>IF(Collar!$A$2="","",IF(B343="","",Collar!$A$2))</f>
        <v/>
      </c>
      <c r="B343" s="14" t="str">
        <f>IF(Collar!$A$2="","",IF(C343="","",Collar!$B$2))</f>
        <v/>
      </c>
      <c r="C343" s="33" t="str">
        <f t="shared" si="18"/>
        <v/>
      </c>
      <c r="D343" s="31"/>
      <c r="E343" s="32" t="str">
        <f t="shared" si="17"/>
        <v/>
      </c>
      <c r="F343" s="5"/>
      <c r="G343" s="33" t="str">
        <f t="shared" si="19"/>
        <v/>
      </c>
      <c r="H343" s="18"/>
      <c r="I343" s="5"/>
      <c r="J343" s="5"/>
      <c r="K343" s="5"/>
      <c r="L343" s="31"/>
      <c r="M343" s="31"/>
      <c r="N343" s="31"/>
      <c r="O343" s="5"/>
    </row>
    <row r="344" spans="1:15" s="1" customFormat="1">
      <c r="A344" s="14" t="str">
        <f>IF(Collar!$A$2="","",IF(B344="","",Collar!$A$2))</f>
        <v/>
      </c>
      <c r="B344" s="14" t="str">
        <f>IF(Collar!$A$2="","",IF(C344="","",Collar!$B$2))</f>
        <v/>
      </c>
      <c r="C344" s="33" t="str">
        <f t="shared" si="18"/>
        <v/>
      </c>
      <c r="D344" s="31"/>
      <c r="E344" s="32" t="str">
        <f t="shared" si="17"/>
        <v/>
      </c>
      <c r="F344" s="5"/>
      <c r="G344" s="33" t="str">
        <f t="shared" si="19"/>
        <v/>
      </c>
      <c r="H344" s="18"/>
      <c r="I344" s="5"/>
      <c r="J344" s="5"/>
      <c r="K344" s="5"/>
      <c r="L344" s="31"/>
      <c r="M344" s="31"/>
      <c r="N344" s="31"/>
      <c r="O344" s="5"/>
    </row>
    <row r="345" spans="1:15" s="1" customFormat="1">
      <c r="A345" s="14" t="str">
        <f>IF(Collar!$A$2="","",IF(B345="","",Collar!$A$2))</f>
        <v/>
      </c>
      <c r="B345" s="14" t="str">
        <f>IF(Collar!$A$2="","",IF(C345="","",Collar!$B$2))</f>
        <v/>
      </c>
      <c r="C345" s="33" t="str">
        <f t="shared" si="18"/>
        <v/>
      </c>
      <c r="D345" s="31"/>
      <c r="E345" s="32" t="str">
        <f t="shared" si="17"/>
        <v/>
      </c>
      <c r="F345" s="5"/>
      <c r="G345" s="33" t="str">
        <f t="shared" si="19"/>
        <v/>
      </c>
      <c r="H345" s="18"/>
      <c r="I345" s="5"/>
      <c r="J345" s="5"/>
      <c r="K345" s="5"/>
      <c r="L345" s="31"/>
      <c r="M345" s="31"/>
      <c r="N345" s="31"/>
      <c r="O345" s="5"/>
    </row>
    <row r="346" spans="1:15" s="1" customFormat="1">
      <c r="A346" s="14" t="str">
        <f>IF(Collar!$A$2="","",IF(B346="","",Collar!$A$2))</f>
        <v/>
      </c>
      <c r="B346" s="14" t="str">
        <f>IF(Collar!$A$2="","",IF(C346="","",Collar!$B$2))</f>
        <v/>
      </c>
      <c r="C346" s="33" t="str">
        <f t="shared" si="18"/>
        <v/>
      </c>
      <c r="D346" s="31"/>
      <c r="E346" s="32" t="str">
        <f t="shared" si="17"/>
        <v/>
      </c>
      <c r="F346" s="5"/>
      <c r="G346" s="33" t="str">
        <f t="shared" si="19"/>
        <v/>
      </c>
      <c r="H346" s="18"/>
      <c r="I346" s="5"/>
      <c r="J346" s="5"/>
      <c r="K346" s="5"/>
      <c r="L346" s="31"/>
      <c r="M346" s="31"/>
      <c r="N346" s="31"/>
      <c r="O346" s="5"/>
    </row>
    <row r="347" spans="1:15" s="1" customFormat="1">
      <c r="A347" s="14" t="str">
        <f>IF(Collar!$A$2="","",IF(B347="","",Collar!$A$2))</f>
        <v/>
      </c>
      <c r="B347" s="14" t="str">
        <f>IF(Collar!$A$2="","",IF(C347="","",Collar!$B$2))</f>
        <v/>
      </c>
      <c r="C347" s="33" t="str">
        <f t="shared" si="18"/>
        <v/>
      </c>
      <c r="D347" s="31"/>
      <c r="E347" s="32" t="str">
        <f t="shared" si="17"/>
        <v/>
      </c>
      <c r="F347" s="5"/>
      <c r="G347" s="33" t="str">
        <f t="shared" si="19"/>
        <v/>
      </c>
      <c r="H347" s="18"/>
      <c r="I347" s="5"/>
      <c r="J347" s="5"/>
      <c r="K347" s="5"/>
      <c r="L347" s="31"/>
      <c r="M347" s="31"/>
      <c r="N347" s="31"/>
      <c r="O347" s="5"/>
    </row>
    <row r="348" spans="1:15" s="1" customFormat="1">
      <c r="A348" s="14" t="str">
        <f>IF(Collar!$A$2="","",IF(B348="","",Collar!$A$2))</f>
        <v/>
      </c>
      <c r="B348" s="14" t="str">
        <f>IF(Collar!$A$2="","",IF(C348="","",Collar!$B$2))</f>
        <v/>
      </c>
      <c r="C348" s="33" t="str">
        <f t="shared" si="18"/>
        <v/>
      </c>
      <c r="D348" s="31"/>
      <c r="E348" s="32" t="str">
        <f t="shared" si="17"/>
        <v/>
      </c>
      <c r="F348" s="5"/>
      <c r="G348" s="33" t="str">
        <f t="shared" si="19"/>
        <v/>
      </c>
      <c r="H348" s="18"/>
      <c r="I348" s="5"/>
      <c r="J348" s="5"/>
      <c r="K348" s="5"/>
      <c r="L348" s="31"/>
      <c r="M348" s="31"/>
      <c r="N348" s="31"/>
      <c r="O348" s="5"/>
    </row>
    <row r="349" spans="1:15" s="1" customFormat="1">
      <c r="A349" s="14" t="str">
        <f>IF(Collar!$A$2="","",IF(B349="","",Collar!$A$2))</f>
        <v/>
      </c>
      <c r="B349" s="14" t="str">
        <f>IF(Collar!$A$2="","",IF(C349="","",Collar!$B$2))</f>
        <v/>
      </c>
      <c r="C349" s="33" t="str">
        <f t="shared" si="18"/>
        <v/>
      </c>
      <c r="D349" s="31"/>
      <c r="E349" s="32" t="str">
        <f t="shared" si="17"/>
        <v/>
      </c>
      <c r="F349" s="5"/>
      <c r="G349" s="33" t="str">
        <f t="shared" si="19"/>
        <v/>
      </c>
      <c r="H349" s="18"/>
      <c r="I349" s="5"/>
      <c r="J349" s="5"/>
      <c r="K349" s="5"/>
      <c r="L349" s="31"/>
      <c r="M349" s="31"/>
      <c r="N349" s="31"/>
      <c r="O349" s="5"/>
    </row>
    <row r="350" spans="1:15" s="1" customFormat="1">
      <c r="A350" s="14" t="str">
        <f>IF(Collar!$A$2="","",IF(B350="","",Collar!$A$2))</f>
        <v/>
      </c>
      <c r="B350" s="14" t="str">
        <f>IF(Collar!$A$2="","",IF(C350="","",Collar!$B$2))</f>
        <v/>
      </c>
      <c r="C350" s="33" t="str">
        <f t="shared" si="18"/>
        <v/>
      </c>
      <c r="D350" s="31"/>
      <c r="E350" s="32" t="str">
        <f t="shared" si="17"/>
        <v/>
      </c>
      <c r="F350" s="5"/>
      <c r="G350" s="33" t="str">
        <f t="shared" si="19"/>
        <v/>
      </c>
      <c r="H350" s="18"/>
      <c r="I350" s="5"/>
      <c r="J350" s="5"/>
      <c r="K350" s="5"/>
      <c r="L350" s="31"/>
      <c r="M350" s="31"/>
      <c r="N350" s="31"/>
      <c r="O350" s="5"/>
    </row>
    <row r="351" spans="1:15" s="1" customFormat="1">
      <c r="A351" s="14" t="str">
        <f>IF(Collar!$A$2="","",IF(B351="","",Collar!$A$2))</f>
        <v/>
      </c>
      <c r="B351" s="14" t="str">
        <f>IF(Collar!$A$2="","",IF(C351="","",Collar!$B$2))</f>
        <v/>
      </c>
      <c r="C351" s="33" t="str">
        <f t="shared" si="18"/>
        <v/>
      </c>
      <c r="D351" s="31"/>
      <c r="E351" s="32" t="str">
        <f t="shared" si="17"/>
        <v/>
      </c>
      <c r="F351" s="5"/>
      <c r="G351" s="33" t="str">
        <f t="shared" si="19"/>
        <v/>
      </c>
      <c r="H351" s="18"/>
      <c r="I351" s="5"/>
      <c r="J351" s="5"/>
      <c r="K351" s="5"/>
      <c r="L351" s="31"/>
      <c r="M351" s="31"/>
      <c r="N351" s="31"/>
      <c r="O351" s="5"/>
    </row>
    <row r="352" spans="1:15" s="1" customFormat="1">
      <c r="A352" s="14" t="str">
        <f>IF(Collar!$A$2="","",IF(B352="","",Collar!$A$2))</f>
        <v/>
      </c>
      <c r="B352" s="14" t="str">
        <f>IF(Collar!$A$2="","",IF(C352="","",Collar!$B$2))</f>
        <v/>
      </c>
      <c r="C352" s="33" t="str">
        <f t="shared" si="18"/>
        <v/>
      </c>
      <c r="D352" s="31"/>
      <c r="E352" s="32" t="str">
        <f t="shared" si="17"/>
        <v/>
      </c>
      <c r="F352" s="5"/>
      <c r="G352" s="33" t="str">
        <f t="shared" si="19"/>
        <v/>
      </c>
      <c r="H352" s="18"/>
      <c r="I352" s="5"/>
      <c r="J352" s="5"/>
      <c r="K352" s="5"/>
      <c r="L352" s="31"/>
      <c r="M352" s="31"/>
      <c r="N352" s="31"/>
      <c r="O352" s="5"/>
    </row>
    <row r="353" spans="1:15" s="1" customFormat="1">
      <c r="A353" s="14" t="str">
        <f>IF(Collar!$A$2="","",IF(B353="","",Collar!$A$2))</f>
        <v/>
      </c>
      <c r="B353" s="14" t="str">
        <f>IF(Collar!$A$2="","",IF(C353="","",Collar!$B$2))</f>
        <v/>
      </c>
      <c r="C353" s="33" t="str">
        <f t="shared" si="18"/>
        <v/>
      </c>
      <c r="D353" s="31"/>
      <c r="E353" s="32" t="str">
        <f t="shared" si="17"/>
        <v/>
      </c>
      <c r="F353" s="5"/>
      <c r="G353" s="33" t="str">
        <f t="shared" si="19"/>
        <v/>
      </c>
      <c r="H353" s="18"/>
      <c r="I353" s="5"/>
      <c r="J353" s="5"/>
      <c r="K353" s="5"/>
      <c r="L353" s="31"/>
      <c r="M353" s="31"/>
      <c r="N353" s="31"/>
      <c r="O353" s="5"/>
    </row>
    <row r="354" spans="1:15" s="1" customFormat="1">
      <c r="A354" s="14" t="str">
        <f>IF(Collar!$A$2="","",IF(B354="","",Collar!$A$2))</f>
        <v/>
      </c>
      <c r="B354" s="14" t="str">
        <f>IF(Collar!$A$2="","",IF(C354="","",Collar!$B$2))</f>
        <v/>
      </c>
      <c r="C354" s="33" t="str">
        <f t="shared" si="18"/>
        <v/>
      </c>
      <c r="D354" s="31"/>
      <c r="E354" s="32" t="str">
        <f t="shared" si="17"/>
        <v/>
      </c>
      <c r="F354" s="5"/>
      <c r="G354" s="33" t="str">
        <f t="shared" si="19"/>
        <v/>
      </c>
      <c r="H354" s="18"/>
      <c r="I354" s="5"/>
      <c r="J354" s="5"/>
      <c r="K354" s="5"/>
      <c r="L354" s="31"/>
      <c r="M354" s="31"/>
      <c r="N354" s="31"/>
      <c r="O354" s="5"/>
    </row>
    <row r="355" spans="1:15" s="1" customFormat="1">
      <c r="A355" s="14" t="str">
        <f>IF(Collar!$A$2="","",IF(B355="","",Collar!$A$2))</f>
        <v/>
      </c>
      <c r="B355" s="14" t="str">
        <f>IF(Collar!$A$2="","",IF(C355="","",Collar!$B$2))</f>
        <v/>
      </c>
      <c r="C355" s="33" t="str">
        <f t="shared" si="18"/>
        <v/>
      </c>
      <c r="D355" s="31"/>
      <c r="E355" s="32" t="str">
        <f t="shared" si="17"/>
        <v/>
      </c>
      <c r="F355" s="5"/>
      <c r="G355" s="33" t="str">
        <f t="shared" si="19"/>
        <v/>
      </c>
      <c r="H355" s="18"/>
      <c r="I355" s="5"/>
      <c r="J355" s="5"/>
      <c r="K355" s="5"/>
      <c r="L355" s="31"/>
      <c r="M355" s="31"/>
      <c r="N355" s="31"/>
      <c r="O355" s="5"/>
    </row>
    <row r="356" spans="1:15" s="1" customFormat="1">
      <c r="A356" s="14" t="str">
        <f>IF(Collar!$A$2="","",IF(B356="","",Collar!$A$2))</f>
        <v/>
      </c>
      <c r="B356" s="14" t="str">
        <f>IF(Collar!$A$2="","",IF(C356="","",Collar!$B$2))</f>
        <v/>
      </c>
      <c r="C356" s="33" t="str">
        <f t="shared" si="18"/>
        <v/>
      </c>
      <c r="D356" s="31"/>
      <c r="E356" s="32" t="str">
        <f t="shared" si="17"/>
        <v/>
      </c>
      <c r="F356" s="5"/>
      <c r="G356" s="33" t="str">
        <f t="shared" si="19"/>
        <v/>
      </c>
      <c r="H356" s="18"/>
      <c r="I356" s="5"/>
      <c r="J356" s="5"/>
      <c r="K356" s="5"/>
      <c r="L356" s="31"/>
      <c r="M356" s="31"/>
      <c r="N356" s="31"/>
      <c r="O356" s="5"/>
    </row>
    <row r="357" spans="1:15" s="1" customFormat="1">
      <c r="A357" s="14" t="str">
        <f>IF(Collar!$A$2="","",IF(B357="","",Collar!$A$2))</f>
        <v/>
      </c>
      <c r="B357" s="14" t="str">
        <f>IF(Collar!$A$2="","",IF(C357="","",Collar!$B$2))</f>
        <v/>
      </c>
      <c r="C357" s="33" t="str">
        <f t="shared" si="18"/>
        <v/>
      </c>
      <c r="D357" s="31"/>
      <c r="E357" s="32" t="str">
        <f t="shared" si="17"/>
        <v/>
      </c>
      <c r="F357" s="5"/>
      <c r="G357" s="33" t="str">
        <f t="shared" si="19"/>
        <v/>
      </c>
      <c r="H357" s="18"/>
      <c r="I357" s="5"/>
      <c r="J357" s="5"/>
      <c r="K357" s="5"/>
      <c r="L357" s="31"/>
      <c r="M357" s="31"/>
      <c r="N357" s="31"/>
      <c r="O357" s="5"/>
    </row>
    <row r="358" spans="1:15" s="1" customFormat="1">
      <c r="A358" s="14" t="str">
        <f>IF(Collar!$A$2="","",IF(B358="","",Collar!$A$2))</f>
        <v/>
      </c>
      <c r="B358" s="14" t="str">
        <f>IF(Collar!$A$2="","",IF(C358="","",Collar!$B$2))</f>
        <v/>
      </c>
      <c r="C358" s="33" t="str">
        <f t="shared" si="18"/>
        <v/>
      </c>
      <c r="D358" s="31"/>
      <c r="E358" s="32" t="str">
        <f t="shared" si="17"/>
        <v/>
      </c>
      <c r="F358" s="5"/>
      <c r="G358" s="33" t="str">
        <f t="shared" si="19"/>
        <v/>
      </c>
      <c r="H358" s="18"/>
      <c r="I358" s="5"/>
      <c r="J358" s="5"/>
      <c r="K358" s="5"/>
      <c r="L358" s="31"/>
      <c r="M358" s="31"/>
      <c r="N358" s="31"/>
      <c r="O358" s="5"/>
    </row>
    <row r="359" spans="1:15" s="1" customFormat="1">
      <c r="A359" s="14" t="str">
        <f>IF(Collar!$A$2="","",IF(B359="","",Collar!$A$2))</f>
        <v/>
      </c>
      <c r="B359" s="14" t="str">
        <f>IF(Collar!$A$2="","",IF(C359="","",Collar!$B$2))</f>
        <v/>
      </c>
      <c r="C359" s="33" t="str">
        <f t="shared" si="18"/>
        <v/>
      </c>
      <c r="D359" s="31"/>
      <c r="E359" s="32" t="str">
        <f t="shared" si="17"/>
        <v/>
      </c>
      <c r="F359" s="5"/>
      <c r="G359" s="33" t="str">
        <f t="shared" si="19"/>
        <v/>
      </c>
      <c r="H359" s="18"/>
      <c r="I359" s="5"/>
      <c r="J359" s="5"/>
      <c r="K359" s="5"/>
      <c r="L359" s="31"/>
      <c r="M359" s="31"/>
      <c r="N359" s="31"/>
      <c r="O359" s="5"/>
    </row>
    <row r="360" spans="1:15" s="1" customFormat="1">
      <c r="A360" s="14" t="str">
        <f>IF(Collar!$A$2="","",IF(B360="","",Collar!$A$2))</f>
        <v/>
      </c>
      <c r="B360" s="14" t="str">
        <f>IF(Collar!$A$2="","",IF(C360="","",Collar!$B$2))</f>
        <v/>
      </c>
      <c r="C360" s="33" t="str">
        <f t="shared" si="18"/>
        <v/>
      </c>
      <c r="D360" s="31"/>
      <c r="E360" s="32" t="str">
        <f t="shared" si="17"/>
        <v/>
      </c>
      <c r="F360" s="5"/>
      <c r="G360" s="33" t="str">
        <f t="shared" si="19"/>
        <v/>
      </c>
      <c r="H360" s="18"/>
      <c r="I360" s="5"/>
      <c r="J360" s="5"/>
      <c r="K360" s="5"/>
      <c r="L360" s="31"/>
      <c r="M360" s="31"/>
      <c r="N360" s="31"/>
      <c r="O360" s="5"/>
    </row>
    <row r="361" spans="1:15" s="1" customFormat="1">
      <c r="A361" s="14" t="str">
        <f>IF(Collar!$A$2="","",IF(B361="","",Collar!$A$2))</f>
        <v/>
      </c>
      <c r="B361" s="14" t="str">
        <f>IF(Collar!$A$2="","",IF(C361="","",Collar!$B$2))</f>
        <v/>
      </c>
      <c r="C361" s="33" t="str">
        <f t="shared" si="18"/>
        <v/>
      </c>
      <c r="D361" s="31"/>
      <c r="E361" s="32" t="str">
        <f t="shared" si="17"/>
        <v/>
      </c>
      <c r="F361" s="5"/>
      <c r="G361" s="33" t="str">
        <f t="shared" si="19"/>
        <v/>
      </c>
      <c r="H361" s="18"/>
      <c r="I361" s="5"/>
      <c r="J361" s="5"/>
      <c r="K361" s="5"/>
      <c r="L361" s="31"/>
      <c r="M361" s="31"/>
      <c r="N361" s="31"/>
      <c r="O361" s="5"/>
    </row>
    <row r="362" spans="1:15" s="1" customFormat="1">
      <c r="A362" s="14" t="str">
        <f>IF(Collar!$A$2="","",IF(B362="","",Collar!$A$2))</f>
        <v/>
      </c>
      <c r="B362" s="14" t="str">
        <f>IF(Collar!$A$2="","",IF(C362="","",Collar!$B$2))</f>
        <v/>
      </c>
      <c r="C362" s="33" t="str">
        <f t="shared" si="18"/>
        <v/>
      </c>
      <c r="D362" s="31"/>
      <c r="E362" s="32" t="str">
        <f t="shared" si="17"/>
        <v/>
      </c>
      <c r="F362" s="5"/>
      <c r="G362" s="33" t="str">
        <f t="shared" si="19"/>
        <v/>
      </c>
      <c r="H362" s="18"/>
      <c r="I362" s="5"/>
      <c r="J362" s="5"/>
      <c r="K362" s="5"/>
      <c r="L362" s="31"/>
      <c r="M362" s="31"/>
      <c r="N362" s="31"/>
      <c r="O362" s="5"/>
    </row>
    <row r="363" spans="1:15" s="1" customFormat="1">
      <c r="A363" s="14" t="str">
        <f>IF(Collar!$A$2="","",IF(B363="","",Collar!$A$2))</f>
        <v/>
      </c>
      <c r="B363" s="14" t="str">
        <f>IF(Collar!$A$2="","",IF(C363="","",Collar!$B$2))</f>
        <v/>
      </c>
      <c r="C363" s="33" t="str">
        <f t="shared" si="18"/>
        <v/>
      </c>
      <c r="D363" s="31"/>
      <c r="E363" s="32" t="str">
        <f t="shared" si="17"/>
        <v/>
      </c>
      <c r="F363" s="5"/>
      <c r="G363" s="33" t="str">
        <f t="shared" si="19"/>
        <v/>
      </c>
      <c r="H363" s="18"/>
      <c r="I363" s="5"/>
      <c r="J363" s="5"/>
      <c r="K363" s="5"/>
      <c r="L363" s="31"/>
      <c r="M363" s="31"/>
      <c r="N363" s="31"/>
      <c r="O363" s="5"/>
    </row>
    <row r="364" spans="1:15" s="1" customFormat="1">
      <c r="A364" s="14" t="str">
        <f>IF(Collar!$A$2="","",IF(B364="","",Collar!$A$2))</f>
        <v/>
      </c>
      <c r="B364" s="14" t="str">
        <f>IF(Collar!$A$2="","",IF(C364="","",Collar!$B$2))</f>
        <v/>
      </c>
      <c r="C364" s="33" t="str">
        <f t="shared" si="18"/>
        <v/>
      </c>
      <c r="D364" s="31"/>
      <c r="E364" s="32" t="str">
        <f t="shared" si="17"/>
        <v/>
      </c>
      <c r="F364" s="5"/>
      <c r="G364" s="33" t="str">
        <f t="shared" si="19"/>
        <v/>
      </c>
      <c r="H364" s="18"/>
      <c r="I364" s="5"/>
      <c r="J364" s="5"/>
      <c r="K364" s="5"/>
      <c r="L364" s="31"/>
      <c r="M364" s="31"/>
      <c r="N364" s="31"/>
      <c r="O364" s="5"/>
    </row>
    <row r="365" spans="1:15" s="1" customFormat="1">
      <c r="A365" s="14" t="str">
        <f>IF(Collar!$A$2="","",IF(B365="","",Collar!$A$2))</f>
        <v/>
      </c>
      <c r="B365" s="14" t="str">
        <f>IF(Collar!$A$2="","",IF(C365="","",Collar!$B$2))</f>
        <v/>
      </c>
      <c r="C365" s="33" t="str">
        <f t="shared" si="18"/>
        <v/>
      </c>
      <c r="D365" s="31"/>
      <c r="E365" s="32" t="str">
        <f t="shared" si="17"/>
        <v/>
      </c>
      <c r="F365" s="5"/>
      <c r="G365" s="33" t="str">
        <f t="shared" si="19"/>
        <v/>
      </c>
      <c r="H365" s="18"/>
      <c r="I365" s="5"/>
      <c r="J365" s="5"/>
      <c r="K365" s="5"/>
      <c r="L365" s="31"/>
      <c r="M365" s="31"/>
      <c r="N365" s="31"/>
      <c r="O365" s="5"/>
    </row>
    <row r="366" spans="1:15" s="1" customFormat="1">
      <c r="A366" s="14" t="str">
        <f>IF(Collar!$A$2="","",IF(B366="","",Collar!$A$2))</f>
        <v/>
      </c>
      <c r="B366" s="14" t="str">
        <f>IF(Collar!$A$2="","",IF(C366="","",Collar!$B$2))</f>
        <v/>
      </c>
      <c r="C366" s="33" t="str">
        <f t="shared" si="18"/>
        <v/>
      </c>
      <c r="D366" s="31"/>
      <c r="E366" s="32" t="str">
        <f t="shared" si="17"/>
        <v/>
      </c>
      <c r="F366" s="5"/>
      <c r="G366" s="33" t="str">
        <f t="shared" si="19"/>
        <v/>
      </c>
      <c r="H366" s="18"/>
      <c r="I366" s="5"/>
      <c r="J366" s="5"/>
      <c r="K366" s="5"/>
      <c r="L366" s="31"/>
      <c r="M366" s="31"/>
      <c r="N366" s="31"/>
      <c r="O366" s="5"/>
    </row>
    <row r="367" spans="1:15" s="1" customFormat="1">
      <c r="A367" s="14" t="str">
        <f>IF(Collar!$A$2="","",IF(B367="","",Collar!$A$2))</f>
        <v/>
      </c>
      <c r="B367" s="14" t="str">
        <f>IF(Collar!$A$2="","",IF(C367="","",Collar!$B$2))</f>
        <v/>
      </c>
      <c r="C367" s="33" t="str">
        <f t="shared" si="18"/>
        <v/>
      </c>
      <c r="D367" s="31"/>
      <c r="E367" s="32" t="str">
        <f t="shared" si="17"/>
        <v/>
      </c>
      <c r="F367" s="5"/>
      <c r="G367" s="33" t="str">
        <f t="shared" si="19"/>
        <v/>
      </c>
      <c r="H367" s="18"/>
      <c r="I367" s="5"/>
      <c r="J367" s="5"/>
      <c r="K367" s="5"/>
      <c r="L367" s="31"/>
      <c r="M367" s="31"/>
      <c r="N367" s="31"/>
      <c r="O367" s="5"/>
    </row>
    <row r="368" spans="1:15" s="1" customFormat="1">
      <c r="A368" s="14" t="str">
        <f>IF(Collar!$A$2="","",IF(B368="","",Collar!$A$2))</f>
        <v/>
      </c>
      <c r="B368" s="14" t="str">
        <f>IF(Collar!$A$2="","",IF(C368="","",Collar!$B$2))</f>
        <v/>
      </c>
      <c r="C368" s="33" t="str">
        <f t="shared" si="18"/>
        <v/>
      </c>
      <c r="D368" s="31"/>
      <c r="E368" s="32" t="str">
        <f t="shared" si="17"/>
        <v/>
      </c>
      <c r="F368" s="5"/>
      <c r="G368" s="33" t="str">
        <f t="shared" si="19"/>
        <v/>
      </c>
      <c r="H368" s="18"/>
      <c r="I368" s="5"/>
      <c r="J368" s="5"/>
      <c r="K368" s="5"/>
      <c r="L368" s="31"/>
      <c r="M368" s="31"/>
      <c r="N368" s="31"/>
      <c r="O368" s="5"/>
    </row>
    <row r="369" spans="1:15" s="1" customFormat="1">
      <c r="A369" s="14" t="str">
        <f>IF(Collar!$A$2="","",IF(B369="","",Collar!$A$2))</f>
        <v/>
      </c>
      <c r="B369" s="14" t="str">
        <f>IF(Collar!$A$2="","",IF(C369="","",Collar!$B$2))</f>
        <v/>
      </c>
      <c r="C369" s="33" t="str">
        <f t="shared" si="18"/>
        <v/>
      </c>
      <c r="D369" s="31"/>
      <c r="E369" s="32" t="str">
        <f t="shared" si="17"/>
        <v/>
      </c>
      <c r="F369" s="5"/>
      <c r="G369" s="33" t="str">
        <f t="shared" si="19"/>
        <v/>
      </c>
      <c r="H369" s="18"/>
      <c r="I369" s="5"/>
      <c r="J369" s="5"/>
      <c r="K369" s="5"/>
      <c r="L369" s="31"/>
      <c r="M369" s="31"/>
      <c r="N369" s="31"/>
      <c r="O369" s="5"/>
    </row>
    <row r="370" spans="1:15" s="1" customFormat="1">
      <c r="A370" s="14" t="str">
        <f>IF(Collar!$A$2="","",IF(B370="","",Collar!$A$2))</f>
        <v/>
      </c>
      <c r="B370" s="14" t="str">
        <f>IF(Collar!$A$2="","",IF(C370="","",Collar!$B$2))</f>
        <v/>
      </c>
      <c r="C370" s="33" t="str">
        <f t="shared" si="18"/>
        <v/>
      </c>
      <c r="D370" s="31"/>
      <c r="E370" s="32" t="str">
        <f t="shared" si="17"/>
        <v/>
      </c>
      <c r="F370" s="5"/>
      <c r="G370" s="33" t="str">
        <f t="shared" si="19"/>
        <v/>
      </c>
      <c r="H370" s="18"/>
      <c r="I370" s="5"/>
      <c r="J370" s="5"/>
      <c r="K370" s="5"/>
      <c r="L370" s="31"/>
      <c r="M370" s="31"/>
      <c r="N370" s="31"/>
      <c r="O370" s="5"/>
    </row>
    <row r="371" spans="1:15" s="1" customFormat="1">
      <c r="A371" s="14" t="str">
        <f>IF(Collar!$A$2="","",IF(B371="","",Collar!$A$2))</f>
        <v/>
      </c>
      <c r="B371" s="14" t="str">
        <f>IF(Collar!$A$2="","",IF(C371="","",Collar!$B$2))</f>
        <v/>
      </c>
      <c r="C371" s="33" t="str">
        <f t="shared" si="18"/>
        <v/>
      </c>
      <c r="D371" s="31"/>
      <c r="E371" s="32" t="str">
        <f t="shared" si="17"/>
        <v/>
      </c>
      <c r="F371" s="5"/>
      <c r="G371" s="33" t="str">
        <f t="shared" si="19"/>
        <v/>
      </c>
      <c r="H371" s="18"/>
      <c r="I371" s="5"/>
      <c r="J371" s="5"/>
      <c r="K371" s="5"/>
      <c r="L371" s="31"/>
      <c r="M371" s="31"/>
      <c r="N371" s="31"/>
      <c r="O371" s="5"/>
    </row>
    <row r="372" spans="1:15" s="1" customFormat="1">
      <c r="A372" s="14" t="str">
        <f>IF(Collar!$A$2="","",IF(B372="","",Collar!$A$2))</f>
        <v/>
      </c>
      <c r="B372" s="14" t="str">
        <f>IF(Collar!$A$2="","",IF(C372="","",Collar!$B$2))</f>
        <v/>
      </c>
      <c r="C372" s="33" t="str">
        <f t="shared" si="18"/>
        <v/>
      </c>
      <c r="D372" s="31"/>
      <c r="E372" s="32" t="str">
        <f t="shared" si="17"/>
        <v/>
      </c>
      <c r="F372" s="5"/>
      <c r="G372" s="33" t="str">
        <f t="shared" si="19"/>
        <v/>
      </c>
      <c r="H372" s="18"/>
      <c r="I372" s="5"/>
      <c r="J372" s="5"/>
      <c r="K372" s="5"/>
      <c r="L372" s="31"/>
      <c r="M372" s="31"/>
      <c r="N372" s="31"/>
      <c r="O372" s="5"/>
    </row>
    <row r="373" spans="1:15" s="1" customFormat="1">
      <c r="A373" s="14" t="str">
        <f>IF(Collar!$A$2="","",IF(B373="","",Collar!$A$2))</f>
        <v/>
      </c>
      <c r="B373" s="14" t="str">
        <f>IF(Collar!$A$2="","",IF(C373="","",Collar!$B$2))</f>
        <v/>
      </c>
      <c r="C373" s="33" t="str">
        <f t="shared" si="18"/>
        <v/>
      </c>
      <c r="D373" s="31"/>
      <c r="E373" s="32" t="str">
        <f t="shared" si="17"/>
        <v/>
      </c>
      <c r="F373" s="5"/>
      <c r="G373" s="33" t="str">
        <f t="shared" si="19"/>
        <v/>
      </c>
      <c r="H373" s="18"/>
      <c r="I373" s="5"/>
      <c r="J373" s="5"/>
      <c r="K373" s="5"/>
      <c r="L373" s="31"/>
      <c r="M373" s="31"/>
      <c r="N373" s="31"/>
      <c r="O373" s="5"/>
    </row>
    <row r="374" spans="1:15" s="1" customFormat="1">
      <c r="A374" s="14" t="str">
        <f>IF(Collar!$A$2="","",IF(B374="","",Collar!$A$2))</f>
        <v/>
      </c>
      <c r="B374" s="14" t="str">
        <f>IF(Collar!$A$2="","",IF(C374="","",Collar!$B$2))</f>
        <v/>
      </c>
      <c r="C374" s="33" t="str">
        <f t="shared" si="18"/>
        <v/>
      </c>
      <c r="D374" s="31"/>
      <c r="E374" s="32" t="str">
        <f t="shared" si="17"/>
        <v/>
      </c>
      <c r="F374" s="5"/>
      <c r="G374" s="33" t="str">
        <f t="shared" si="19"/>
        <v/>
      </c>
      <c r="H374" s="18"/>
      <c r="I374" s="5"/>
      <c r="J374" s="5"/>
      <c r="K374" s="5"/>
      <c r="L374" s="31"/>
      <c r="M374" s="31"/>
      <c r="N374" s="31"/>
      <c r="O374" s="5"/>
    </row>
    <row r="375" spans="1:15" s="1" customFormat="1">
      <c r="A375" s="14" t="str">
        <f>IF(Collar!$A$2="","",IF(B375="","",Collar!$A$2))</f>
        <v/>
      </c>
      <c r="B375" s="14" t="str">
        <f>IF(Collar!$A$2="","",IF(C375="","",Collar!$B$2))</f>
        <v/>
      </c>
      <c r="C375" s="33" t="str">
        <f t="shared" si="18"/>
        <v/>
      </c>
      <c r="D375" s="31"/>
      <c r="E375" s="32" t="str">
        <f t="shared" si="17"/>
        <v/>
      </c>
      <c r="F375" s="5"/>
      <c r="G375" s="33" t="str">
        <f t="shared" si="19"/>
        <v/>
      </c>
      <c r="H375" s="18"/>
      <c r="I375" s="5"/>
      <c r="J375" s="5"/>
      <c r="K375" s="5"/>
      <c r="L375" s="31"/>
      <c r="M375" s="31"/>
      <c r="N375" s="31"/>
      <c r="O375" s="5"/>
    </row>
    <row r="376" spans="1:15" s="1" customFormat="1">
      <c r="A376" s="14" t="str">
        <f>IF(Collar!$A$2="","",IF(B376="","",Collar!$A$2))</f>
        <v/>
      </c>
      <c r="B376" s="14" t="str">
        <f>IF(Collar!$A$2="","",IF(C376="","",Collar!$B$2))</f>
        <v/>
      </c>
      <c r="C376" s="33" t="str">
        <f t="shared" si="18"/>
        <v/>
      </c>
      <c r="D376" s="31"/>
      <c r="E376" s="32" t="str">
        <f t="shared" si="17"/>
        <v/>
      </c>
      <c r="F376" s="5"/>
      <c r="G376" s="33" t="str">
        <f t="shared" si="19"/>
        <v/>
      </c>
      <c r="H376" s="18"/>
      <c r="I376" s="5"/>
      <c r="J376" s="5"/>
      <c r="K376" s="5"/>
      <c r="L376" s="31"/>
      <c r="M376" s="31"/>
      <c r="N376" s="31"/>
      <c r="O376" s="5"/>
    </row>
    <row r="377" spans="1:15" s="1" customFormat="1">
      <c r="A377" s="14" t="str">
        <f>IF(Collar!$A$2="","",IF(B377="","",Collar!$A$2))</f>
        <v/>
      </c>
      <c r="B377" s="14" t="str">
        <f>IF(Collar!$A$2="","",IF(C377="","",Collar!$B$2))</f>
        <v/>
      </c>
      <c r="C377" s="33" t="str">
        <f t="shared" si="18"/>
        <v/>
      </c>
      <c r="D377" s="31"/>
      <c r="E377" s="32" t="str">
        <f t="shared" si="17"/>
        <v/>
      </c>
      <c r="F377" s="5"/>
      <c r="G377" s="33" t="str">
        <f t="shared" si="19"/>
        <v/>
      </c>
      <c r="H377" s="18"/>
      <c r="I377" s="5"/>
      <c r="J377" s="5"/>
      <c r="K377" s="5"/>
      <c r="L377" s="31"/>
      <c r="M377" s="31"/>
      <c r="N377" s="31"/>
      <c r="O377" s="5"/>
    </row>
    <row r="378" spans="1:15" s="1" customFormat="1">
      <c r="A378" s="14" t="str">
        <f>IF(Collar!$A$2="","",IF(B378="","",Collar!$A$2))</f>
        <v/>
      </c>
      <c r="B378" s="14" t="str">
        <f>IF(Collar!$A$2="","",IF(C378="","",Collar!$B$2))</f>
        <v/>
      </c>
      <c r="C378" s="33" t="str">
        <f t="shared" si="18"/>
        <v/>
      </c>
      <c r="D378" s="31"/>
      <c r="E378" s="32" t="str">
        <f t="shared" si="17"/>
        <v/>
      </c>
      <c r="F378" s="5"/>
      <c r="G378" s="33" t="str">
        <f t="shared" si="19"/>
        <v/>
      </c>
      <c r="H378" s="18"/>
      <c r="I378" s="5"/>
      <c r="J378" s="5"/>
      <c r="K378" s="5"/>
      <c r="L378" s="31"/>
      <c r="M378" s="31"/>
      <c r="N378" s="31"/>
      <c r="O378" s="5"/>
    </row>
    <row r="379" spans="1:15" s="1" customFormat="1">
      <c r="A379" s="14" t="str">
        <f>IF(Collar!$A$2="","",IF(B379="","",Collar!$A$2))</f>
        <v/>
      </c>
      <c r="B379" s="14" t="str">
        <f>IF(Collar!$A$2="","",IF(C379="","",Collar!$B$2))</f>
        <v/>
      </c>
      <c r="C379" s="33" t="str">
        <f t="shared" si="18"/>
        <v/>
      </c>
      <c r="D379" s="31"/>
      <c r="E379" s="32" t="str">
        <f t="shared" si="17"/>
        <v/>
      </c>
      <c r="F379" s="5"/>
      <c r="G379" s="33" t="str">
        <f t="shared" si="19"/>
        <v/>
      </c>
      <c r="H379" s="18"/>
      <c r="I379" s="5"/>
      <c r="J379" s="5"/>
      <c r="K379" s="5"/>
      <c r="L379" s="31"/>
      <c r="M379" s="31"/>
      <c r="N379" s="31"/>
      <c r="O379" s="5"/>
    </row>
    <row r="380" spans="1:15" s="1" customFormat="1">
      <c r="A380" s="14" t="str">
        <f>IF(Collar!$A$2="","",IF(B380="","",Collar!$A$2))</f>
        <v/>
      </c>
      <c r="B380" s="14" t="str">
        <f>IF(Collar!$A$2="","",IF(C380="","",Collar!$B$2))</f>
        <v/>
      </c>
      <c r="C380" s="33" t="str">
        <f t="shared" si="18"/>
        <v/>
      </c>
      <c r="D380" s="31"/>
      <c r="E380" s="32" t="str">
        <f t="shared" si="17"/>
        <v/>
      </c>
      <c r="F380" s="5"/>
      <c r="G380" s="33" t="str">
        <f t="shared" si="19"/>
        <v/>
      </c>
      <c r="H380" s="18"/>
      <c r="I380" s="5"/>
      <c r="J380" s="5"/>
      <c r="K380" s="5"/>
      <c r="L380" s="31"/>
      <c r="M380" s="31"/>
      <c r="N380" s="31"/>
      <c r="O380" s="5"/>
    </row>
    <row r="381" spans="1:15" s="1" customFormat="1">
      <c r="A381" s="14" t="str">
        <f>IF(Collar!$A$2="","",IF(B381="","",Collar!$A$2))</f>
        <v/>
      </c>
      <c r="B381" s="14" t="str">
        <f>IF(Collar!$A$2="","",IF(C381="","",Collar!$B$2))</f>
        <v/>
      </c>
      <c r="C381" s="33" t="str">
        <f t="shared" si="18"/>
        <v/>
      </c>
      <c r="D381" s="31"/>
      <c r="E381" s="32" t="str">
        <f t="shared" si="17"/>
        <v/>
      </c>
      <c r="F381" s="5"/>
      <c r="G381" s="33" t="str">
        <f t="shared" si="19"/>
        <v/>
      </c>
      <c r="H381" s="18"/>
      <c r="I381" s="5"/>
      <c r="J381" s="5"/>
      <c r="K381" s="5"/>
      <c r="L381" s="31"/>
      <c r="M381" s="31"/>
      <c r="N381" s="31"/>
      <c r="O381" s="5"/>
    </row>
    <row r="382" spans="1:15" s="1" customFormat="1">
      <c r="A382" s="14" t="str">
        <f>IF(Collar!$A$2="","",IF(B382="","",Collar!$A$2))</f>
        <v/>
      </c>
      <c r="B382" s="14" t="str">
        <f>IF(Collar!$A$2="","",IF(C382="","",Collar!$B$2))</f>
        <v/>
      </c>
      <c r="C382" s="33" t="str">
        <f t="shared" si="18"/>
        <v/>
      </c>
      <c r="D382" s="31"/>
      <c r="E382" s="32" t="str">
        <f t="shared" si="17"/>
        <v/>
      </c>
      <c r="F382" s="5"/>
      <c r="G382" s="33" t="str">
        <f t="shared" si="19"/>
        <v/>
      </c>
      <c r="H382" s="18"/>
      <c r="I382" s="5"/>
      <c r="J382" s="5"/>
      <c r="K382" s="5"/>
      <c r="L382" s="31"/>
      <c r="M382" s="31"/>
      <c r="N382" s="31"/>
      <c r="O382" s="5"/>
    </row>
    <row r="383" spans="1:15" s="1" customFormat="1">
      <c r="A383" s="14" t="str">
        <f>IF(Collar!$A$2="","",IF(B383="","",Collar!$A$2))</f>
        <v/>
      </c>
      <c r="B383" s="14" t="str">
        <f>IF(Collar!$A$2="","",IF(C383="","",Collar!$B$2))</f>
        <v/>
      </c>
      <c r="C383" s="33" t="str">
        <f t="shared" si="18"/>
        <v/>
      </c>
      <c r="D383" s="31"/>
      <c r="E383" s="32" t="str">
        <f t="shared" si="17"/>
        <v/>
      </c>
      <c r="F383" s="5"/>
      <c r="G383" s="33" t="str">
        <f t="shared" si="19"/>
        <v/>
      </c>
      <c r="H383" s="18"/>
      <c r="I383" s="5"/>
      <c r="J383" s="5"/>
      <c r="K383" s="5"/>
      <c r="L383" s="31"/>
      <c r="M383" s="31"/>
      <c r="N383" s="31"/>
      <c r="O383" s="5"/>
    </row>
    <row r="384" spans="1:15" s="1" customFormat="1">
      <c r="A384" s="14" t="str">
        <f>IF(Collar!$A$2="","",IF(B384="","",Collar!$A$2))</f>
        <v/>
      </c>
      <c r="B384" s="14" t="str">
        <f>IF(Collar!$A$2="","",IF(C384="","",Collar!$B$2))</f>
        <v/>
      </c>
      <c r="C384" s="33" t="str">
        <f t="shared" si="18"/>
        <v/>
      </c>
      <c r="D384" s="31"/>
      <c r="E384" s="32" t="str">
        <f t="shared" si="17"/>
        <v/>
      </c>
      <c r="F384" s="5"/>
      <c r="G384" s="33" t="str">
        <f t="shared" si="19"/>
        <v/>
      </c>
      <c r="H384" s="18"/>
      <c r="I384" s="5"/>
      <c r="J384" s="5"/>
      <c r="K384" s="5"/>
      <c r="L384" s="31"/>
      <c r="M384" s="31"/>
      <c r="N384" s="31"/>
      <c r="O384" s="5"/>
    </row>
    <row r="385" spans="1:15" s="1" customFormat="1">
      <c r="A385" s="14" t="str">
        <f>IF(Collar!$A$2="","",IF(B385="","",Collar!$A$2))</f>
        <v/>
      </c>
      <c r="B385" s="14" t="str">
        <f>IF(Collar!$A$2="","",IF(C385="","",Collar!$B$2))</f>
        <v/>
      </c>
      <c r="C385" s="33" t="str">
        <f t="shared" si="18"/>
        <v/>
      </c>
      <c r="D385" s="31"/>
      <c r="E385" s="32" t="str">
        <f t="shared" si="17"/>
        <v/>
      </c>
      <c r="F385" s="5"/>
      <c r="G385" s="33" t="str">
        <f t="shared" si="19"/>
        <v/>
      </c>
      <c r="H385" s="18"/>
      <c r="I385" s="5"/>
      <c r="J385" s="5"/>
      <c r="K385" s="5"/>
      <c r="L385" s="31"/>
      <c r="M385" s="31"/>
      <c r="N385" s="31"/>
      <c r="O385" s="5"/>
    </row>
    <row r="386" spans="1:15" s="1" customFormat="1">
      <c r="A386" s="14" t="str">
        <f>IF(Collar!$A$2="","",IF(B386="","",Collar!$A$2))</f>
        <v/>
      </c>
      <c r="B386" s="14" t="str">
        <f>IF(Collar!$A$2="","",IF(C386="","",Collar!$B$2))</f>
        <v/>
      </c>
      <c r="C386" s="33" t="str">
        <f t="shared" si="18"/>
        <v/>
      </c>
      <c r="D386" s="31"/>
      <c r="E386" s="32" t="str">
        <f t="shared" ref="E386:E449" si="20">IF(D386="","",(IF(B386="","",D386-C386)))</f>
        <v/>
      </c>
      <c r="F386" s="5"/>
      <c r="G386" s="33" t="str">
        <f t="shared" si="19"/>
        <v/>
      </c>
      <c r="H386" s="18"/>
      <c r="I386" s="5"/>
      <c r="J386" s="5"/>
      <c r="K386" s="5"/>
      <c r="L386" s="31"/>
      <c r="M386" s="31"/>
      <c r="N386" s="31"/>
      <c r="O386" s="5"/>
    </row>
    <row r="387" spans="1:15" s="1" customFormat="1">
      <c r="A387" s="14" t="str">
        <f>IF(Collar!$A$2="","",IF(B387="","",Collar!$A$2))</f>
        <v/>
      </c>
      <c r="B387" s="14" t="str">
        <f>IF(Collar!$A$2="","",IF(C387="","",Collar!$B$2))</f>
        <v/>
      </c>
      <c r="C387" s="33" t="str">
        <f t="shared" ref="C387:C450" si="21">IF(D386 &gt;0,D386,"")</f>
        <v/>
      </c>
      <c r="D387" s="31"/>
      <c r="E387" s="32" t="str">
        <f t="shared" si="20"/>
        <v/>
      </c>
      <c r="F387" s="5"/>
      <c r="G387" s="33" t="str">
        <f t="shared" si="19"/>
        <v/>
      </c>
      <c r="H387" s="18"/>
      <c r="I387" s="5"/>
      <c r="J387" s="5"/>
      <c r="K387" s="5"/>
      <c r="L387" s="31"/>
      <c r="M387" s="31"/>
      <c r="N387" s="31"/>
      <c r="O387" s="5"/>
    </row>
    <row r="388" spans="1:15" s="1" customFormat="1">
      <c r="A388" s="14" t="str">
        <f>IF(Collar!$A$2="","",IF(B388="","",Collar!$A$2))</f>
        <v/>
      </c>
      <c r="B388" s="14" t="str">
        <f>IF(Collar!$A$2="","",IF(C388="","",Collar!$B$2))</f>
        <v/>
      </c>
      <c r="C388" s="33" t="str">
        <f t="shared" si="21"/>
        <v/>
      </c>
      <c r="D388" s="31"/>
      <c r="E388" s="32" t="str">
        <f t="shared" si="20"/>
        <v/>
      </c>
      <c r="F388" s="5"/>
      <c r="G388" s="33" t="str">
        <f t="shared" ref="G388:G451" si="22">IF(D388="","",(IF(G387="","",LEFT(G387,3)&amp;RIGHT((1&amp;MID(G387,4,5))*1+1,5))))</f>
        <v/>
      </c>
      <c r="H388" s="18"/>
      <c r="I388" s="5"/>
      <c r="J388" s="5"/>
      <c r="K388" s="5"/>
      <c r="L388" s="31"/>
      <c r="M388" s="31"/>
      <c r="N388" s="31"/>
      <c r="O388" s="5"/>
    </row>
    <row r="389" spans="1:15" s="1" customFormat="1">
      <c r="A389" s="14" t="str">
        <f>IF(Collar!$A$2="","",IF(B389="","",Collar!$A$2))</f>
        <v/>
      </c>
      <c r="B389" s="14" t="str">
        <f>IF(Collar!$A$2="","",IF(C389="","",Collar!$B$2))</f>
        <v/>
      </c>
      <c r="C389" s="33" t="str">
        <f t="shared" si="21"/>
        <v/>
      </c>
      <c r="D389" s="31"/>
      <c r="E389" s="32" t="str">
        <f t="shared" si="20"/>
        <v/>
      </c>
      <c r="F389" s="5"/>
      <c r="G389" s="33" t="str">
        <f t="shared" si="22"/>
        <v/>
      </c>
      <c r="H389" s="18"/>
      <c r="I389" s="5"/>
      <c r="J389" s="5"/>
      <c r="K389" s="5"/>
      <c r="L389" s="31"/>
      <c r="M389" s="31"/>
      <c r="N389" s="31"/>
      <c r="O389" s="5"/>
    </row>
    <row r="390" spans="1:15" s="1" customFormat="1">
      <c r="A390" s="14" t="str">
        <f>IF(Collar!$A$2="","",IF(B390="","",Collar!$A$2))</f>
        <v/>
      </c>
      <c r="B390" s="14" t="str">
        <f>IF(Collar!$A$2="","",IF(C390="","",Collar!$B$2))</f>
        <v/>
      </c>
      <c r="C390" s="33" t="str">
        <f t="shared" si="21"/>
        <v/>
      </c>
      <c r="D390" s="31"/>
      <c r="E390" s="32" t="str">
        <f t="shared" si="20"/>
        <v/>
      </c>
      <c r="F390" s="5"/>
      <c r="G390" s="33" t="str">
        <f t="shared" si="22"/>
        <v/>
      </c>
      <c r="H390" s="18"/>
      <c r="I390" s="5"/>
      <c r="J390" s="5"/>
      <c r="K390" s="5"/>
      <c r="L390" s="31"/>
      <c r="M390" s="31"/>
      <c r="N390" s="31"/>
      <c r="O390" s="5"/>
    </row>
    <row r="391" spans="1:15" s="1" customFormat="1">
      <c r="A391" s="14" t="str">
        <f>IF(Collar!$A$2="","",IF(B391="","",Collar!$A$2))</f>
        <v/>
      </c>
      <c r="B391" s="14" t="str">
        <f>IF(Collar!$A$2="","",IF(C391="","",Collar!$B$2))</f>
        <v/>
      </c>
      <c r="C391" s="33" t="str">
        <f t="shared" si="21"/>
        <v/>
      </c>
      <c r="D391" s="31"/>
      <c r="E391" s="32" t="str">
        <f t="shared" si="20"/>
        <v/>
      </c>
      <c r="F391" s="5"/>
      <c r="G391" s="33" t="str">
        <f t="shared" si="22"/>
        <v/>
      </c>
      <c r="H391" s="18"/>
      <c r="I391" s="5"/>
      <c r="J391" s="5"/>
      <c r="K391" s="5"/>
      <c r="L391" s="31"/>
      <c r="M391" s="31"/>
      <c r="N391" s="31"/>
      <c r="O391" s="5"/>
    </row>
    <row r="392" spans="1:15" s="1" customFormat="1">
      <c r="A392" s="14" t="str">
        <f>IF(Collar!$A$2="","",IF(B392="","",Collar!$A$2))</f>
        <v/>
      </c>
      <c r="B392" s="14" t="str">
        <f>IF(Collar!$A$2="","",IF(C392="","",Collar!$B$2))</f>
        <v/>
      </c>
      <c r="C392" s="33" t="str">
        <f t="shared" si="21"/>
        <v/>
      </c>
      <c r="D392" s="31"/>
      <c r="E392" s="32" t="str">
        <f t="shared" si="20"/>
        <v/>
      </c>
      <c r="F392" s="5"/>
      <c r="G392" s="33" t="str">
        <f t="shared" si="22"/>
        <v/>
      </c>
      <c r="H392" s="18"/>
      <c r="I392" s="5"/>
      <c r="J392" s="5"/>
      <c r="K392" s="5"/>
      <c r="L392" s="31"/>
      <c r="M392" s="31"/>
      <c r="N392" s="31"/>
      <c r="O392" s="5"/>
    </row>
    <row r="393" spans="1:15" s="1" customFormat="1">
      <c r="A393" s="14" t="str">
        <f>IF(Collar!$A$2="","",IF(B393="","",Collar!$A$2))</f>
        <v/>
      </c>
      <c r="B393" s="14" t="str">
        <f>IF(Collar!$A$2="","",IF(C393="","",Collar!$B$2))</f>
        <v/>
      </c>
      <c r="C393" s="33" t="str">
        <f t="shared" si="21"/>
        <v/>
      </c>
      <c r="D393" s="31"/>
      <c r="E393" s="32" t="str">
        <f t="shared" si="20"/>
        <v/>
      </c>
      <c r="F393" s="5"/>
      <c r="G393" s="33" t="str">
        <f t="shared" si="22"/>
        <v/>
      </c>
      <c r="H393" s="18"/>
      <c r="I393" s="5"/>
      <c r="J393" s="5"/>
      <c r="K393" s="5"/>
      <c r="L393" s="31"/>
      <c r="M393" s="31"/>
      <c r="N393" s="31"/>
      <c r="O393" s="5"/>
    </row>
    <row r="394" spans="1:15" s="1" customFormat="1">
      <c r="A394" s="14" t="str">
        <f>IF(Collar!$A$2="","",IF(B394="","",Collar!$A$2))</f>
        <v/>
      </c>
      <c r="B394" s="14" t="str">
        <f>IF(Collar!$A$2="","",IF(C394="","",Collar!$B$2))</f>
        <v/>
      </c>
      <c r="C394" s="33" t="str">
        <f t="shared" si="21"/>
        <v/>
      </c>
      <c r="D394" s="31"/>
      <c r="E394" s="32" t="str">
        <f t="shared" si="20"/>
        <v/>
      </c>
      <c r="F394" s="5"/>
      <c r="G394" s="33" t="str">
        <f t="shared" si="22"/>
        <v/>
      </c>
      <c r="H394" s="18"/>
      <c r="I394" s="5"/>
      <c r="J394" s="5"/>
      <c r="K394" s="5"/>
      <c r="L394" s="31"/>
      <c r="M394" s="31"/>
      <c r="N394" s="31"/>
      <c r="O394" s="5"/>
    </row>
    <row r="395" spans="1:15" s="1" customFormat="1">
      <c r="A395" s="14" t="str">
        <f>IF(Collar!$A$2="","",IF(B395="","",Collar!$A$2))</f>
        <v/>
      </c>
      <c r="B395" s="14" t="str">
        <f>IF(Collar!$A$2="","",IF(C395="","",Collar!$B$2))</f>
        <v/>
      </c>
      <c r="C395" s="33" t="str">
        <f t="shared" si="21"/>
        <v/>
      </c>
      <c r="D395" s="31"/>
      <c r="E395" s="32" t="str">
        <f t="shared" si="20"/>
        <v/>
      </c>
      <c r="F395" s="5"/>
      <c r="G395" s="33" t="str">
        <f t="shared" si="22"/>
        <v/>
      </c>
      <c r="H395" s="18"/>
      <c r="I395" s="5"/>
      <c r="J395" s="5"/>
      <c r="K395" s="5"/>
      <c r="L395" s="31"/>
      <c r="M395" s="31"/>
      <c r="N395" s="31"/>
      <c r="O395" s="5"/>
    </row>
    <row r="396" spans="1:15" s="1" customFormat="1">
      <c r="A396" s="14" t="str">
        <f>IF(Collar!$A$2="","",IF(B396="","",Collar!$A$2))</f>
        <v/>
      </c>
      <c r="B396" s="14" t="str">
        <f>IF(Collar!$A$2="","",IF(C396="","",Collar!$B$2))</f>
        <v/>
      </c>
      <c r="C396" s="33" t="str">
        <f t="shared" si="21"/>
        <v/>
      </c>
      <c r="D396" s="31"/>
      <c r="E396" s="32" t="str">
        <f t="shared" si="20"/>
        <v/>
      </c>
      <c r="F396" s="5"/>
      <c r="G396" s="33" t="str">
        <f t="shared" si="22"/>
        <v/>
      </c>
      <c r="H396" s="18"/>
      <c r="I396" s="5"/>
      <c r="J396" s="5"/>
      <c r="K396" s="5"/>
      <c r="L396" s="31"/>
      <c r="M396" s="31"/>
      <c r="N396" s="31"/>
      <c r="O396" s="5"/>
    </row>
    <row r="397" spans="1:15" s="1" customFormat="1">
      <c r="A397" s="14" t="str">
        <f>IF(Collar!$A$2="","",IF(B397="","",Collar!$A$2))</f>
        <v/>
      </c>
      <c r="B397" s="14" t="str">
        <f>IF(Collar!$A$2="","",IF(C397="","",Collar!$B$2))</f>
        <v/>
      </c>
      <c r="C397" s="33" t="str">
        <f t="shared" si="21"/>
        <v/>
      </c>
      <c r="D397" s="31"/>
      <c r="E397" s="32" t="str">
        <f t="shared" si="20"/>
        <v/>
      </c>
      <c r="F397" s="5"/>
      <c r="G397" s="33" t="str">
        <f t="shared" si="22"/>
        <v/>
      </c>
      <c r="H397" s="18"/>
      <c r="I397" s="5"/>
      <c r="J397" s="5"/>
      <c r="K397" s="5"/>
      <c r="L397" s="31"/>
      <c r="M397" s="31"/>
      <c r="N397" s="31"/>
      <c r="O397" s="5"/>
    </row>
    <row r="398" spans="1:15" s="1" customFormat="1">
      <c r="A398" s="14" t="str">
        <f>IF(Collar!$A$2="","",IF(B398="","",Collar!$A$2))</f>
        <v/>
      </c>
      <c r="B398" s="14" t="str">
        <f>IF(Collar!$A$2="","",IF(C398="","",Collar!$B$2))</f>
        <v/>
      </c>
      <c r="C398" s="33" t="str">
        <f t="shared" si="21"/>
        <v/>
      </c>
      <c r="D398" s="31"/>
      <c r="E398" s="32" t="str">
        <f t="shared" si="20"/>
        <v/>
      </c>
      <c r="F398" s="5"/>
      <c r="G398" s="33" t="str">
        <f t="shared" si="22"/>
        <v/>
      </c>
      <c r="H398" s="18"/>
      <c r="I398" s="5"/>
      <c r="J398" s="5"/>
      <c r="K398" s="5"/>
      <c r="L398" s="31"/>
      <c r="M398" s="31"/>
      <c r="N398" s="31"/>
      <c r="O398" s="5"/>
    </row>
    <row r="399" spans="1:15" s="1" customFormat="1">
      <c r="A399" s="14" t="str">
        <f>IF(Collar!$A$2="","",IF(B399="","",Collar!$A$2))</f>
        <v/>
      </c>
      <c r="B399" s="14" t="str">
        <f>IF(Collar!$A$2="","",IF(C399="","",Collar!$B$2))</f>
        <v/>
      </c>
      <c r="C399" s="33" t="str">
        <f t="shared" si="21"/>
        <v/>
      </c>
      <c r="D399" s="31"/>
      <c r="E399" s="32" t="str">
        <f t="shared" si="20"/>
        <v/>
      </c>
      <c r="F399" s="5"/>
      <c r="G399" s="33" t="str">
        <f t="shared" si="22"/>
        <v/>
      </c>
      <c r="H399" s="18"/>
      <c r="I399" s="5"/>
      <c r="J399" s="5"/>
      <c r="K399" s="5"/>
      <c r="L399" s="31"/>
      <c r="M399" s="31"/>
      <c r="N399" s="31"/>
      <c r="O399" s="5"/>
    </row>
    <row r="400" spans="1:15" s="1" customFormat="1">
      <c r="A400" s="14" t="str">
        <f>IF(Collar!$A$2="","",IF(B400="","",Collar!$A$2))</f>
        <v/>
      </c>
      <c r="B400" s="14" t="str">
        <f>IF(Collar!$A$2="","",IF(C400="","",Collar!$B$2))</f>
        <v/>
      </c>
      <c r="C400" s="33" t="str">
        <f t="shared" si="21"/>
        <v/>
      </c>
      <c r="D400" s="31"/>
      <c r="E400" s="32" t="str">
        <f t="shared" si="20"/>
        <v/>
      </c>
      <c r="F400" s="5"/>
      <c r="G400" s="33" t="str">
        <f t="shared" si="22"/>
        <v/>
      </c>
      <c r="H400" s="18"/>
      <c r="I400" s="5"/>
      <c r="J400" s="5"/>
      <c r="K400" s="5"/>
      <c r="L400" s="31"/>
      <c r="M400" s="31"/>
      <c r="N400" s="31"/>
      <c r="O400" s="5"/>
    </row>
    <row r="401" spans="1:15" s="1" customFormat="1">
      <c r="A401" s="14" t="str">
        <f>IF(Collar!$A$2="","",IF(B401="","",Collar!$A$2))</f>
        <v/>
      </c>
      <c r="B401" s="14" t="str">
        <f>IF(Collar!$A$2="","",IF(C401="","",Collar!$B$2))</f>
        <v/>
      </c>
      <c r="C401" s="33" t="str">
        <f t="shared" si="21"/>
        <v/>
      </c>
      <c r="D401" s="31"/>
      <c r="E401" s="32" t="str">
        <f t="shared" si="20"/>
        <v/>
      </c>
      <c r="F401" s="5"/>
      <c r="G401" s="33" t="str">
        <f t="shared" si="22"/>
        <v/>
      </c>
      <c r="H401" s="18"/>
      <c r="I401" s="5"/>
      <c r="J401" s="5"/>
      <c r="K401" s="5"/>
      <c r="L401" s="31"/>
      <c r="M401" s="31"/>
      <c r="N401" s="31"/>
      <c r="O401" s="5"/>
    </row>
    <row r="402" spans="1:15" s="1" customFormat="1">
      <c r="A402" s="14" t="str">
        <f>IF(Collar!$A$2="","",IF(B402="","",Collar!$A$2))</f>
        <v/>
      </c>
      <c r="B402" s="14" t="str">
        <f>IF(Collar!$A$2="","",IF(C402="","",Collar!$B$2))</f>
        <v/>
      </c>
      <c r="C402" s="33" t="str">
        <f t="shared" si="21"/>
        <v/>
      </c>
      <c r="D402" s="31"/>
      <c r="E402" s="32" t="str">
        <f t="shared" si="20"/>
        <v/>
      </c>
      <c r="F402" s="5"/>
      <c r="G402" s="33" t="str">
        <f t="shared" si="22"/>
        <v/>
      </c>
      <c r="H402" s="18"/>
      <c r="I402" s="5"/>
      <c r="J402" s="5"/>
      <c r="K402" s="5"/>
      <c r="L402" s="31"/>
      <c r="M402" s="31"/>
      <c r="N402" s="31"/>
      <c r="O402" s="5"/>
    </row>
    <row r="403" spans="1:15" s="1" customFormat="1">
      <c r="A403" s="14" t="str">
        <f>IF(Collar!$A$2="","",IF(B403="","",Collar!$A$2))</f>
        <v/>
      </c>
      <c r="B403" s="14" t="str">
        <f>IF(Collar!$A$2="","",IF(C403="","",Collar!$B$2))</f>
        <v/>
      </c>
      <c r="C403" s="33" t="str">
        <f t="shared" si="21"/>
        <v/>
      </c>
      <c r="D403" s="31"/>
      <c r="E403" s="32" t="str">
        <f t="shared" si="20"/>
        <v/>
      </c>
      <c r="F403" s="5"/>
      <c r="G403" s="33" t="str">
        <f t="shared" si="22"/>
        <v/>
      </c>
      <c r="H403" s="18"/>
      <c r="I403" s="5"/>
      <c r="J403" s="5"/>
      <c r="K403" s="5"/>
      <c r="L403" s="31"/>
      <c r="M403" s="31"/>
      <c r="N403" s="31"/>
      <c r="O403" s="5"/>
    </row>
    <row r="404" spans="1:15" s="1" customFormat="1">
      <c r="A404" s="14" t="str">
        <f>IF(Collar!$A$2="","",IF(B404="","",Collar!$A$2))</f>
        <v/>
      </c>
      <c r="B404" s="14" t="str">
        <f>IF(Collar!$A$2="","",IF(C404="","",Collar!$B$2))</f>
        <v/>
      </c>
      <c r="C404" s="33" t="str">
        <f t="shared" si="21"/>
        <v/>
      </c>
      <c r="D404" s="31"/>
      <c r="E404" s="32" t="str">
        <f t="shared" si="20"/>
        <v/>
      </c>
      <c r="F404" s="5"/>
      <c r="G404" s="33" t="str">
        <f t="shared" si="22"/>
        <v/>
      </c>
      <c r="H404" s="18"/>
      <c r="I404" s="5"/>
      <c r="J404" s="5"/>
      <c r="K404" s="5"/>
      <c r="L404" s="31"/>
      <c r="M404" s="31"/>
      <c r="N404" s="31"/>
      <c r="O404" s="5"/>
    </row>
    <row r="405" spans="1:15" s="1" customFormat="1">
      <c r="A405" s="14" t="str">
        <f>IF(Collar!$A$2="","",IF(B405="","",Collar!$A$2))</f>
        <v/>
      </c>
      <c r="B405" s="14" t="str">
        <f>IF(Collar!$A$2="","",IF(C405="","",Collar!$B$2))</f>
        <v/>
      </c>
      <c r="C405" s="33" t="str">
        <f t="shared" si="21"/>
        <v/>
      </c>
      <c r="D405" s="31"/>
      <c r="E405" s="32" t="str">
        <f t="shared" si="20"/>
        <v/>
      </c>
      <c r="F405" s="5"/>
      <c r="G405" s="33" t="str">
        <f t="shared" si="22"/>
        <v/>
      </c>
      <c r="H405" s="18"/>
      <c r="I405" s="5"/>
      <c r="J405" s="5"/>
      <c r="K405" s="5"/>
      <c r="L405" s="31"/>
      <c r="M405" s="31"/>
      <c r="N405" s="31"/>
      <c r="O405" s="5"/>
    </row>
    <row r="406" spans="1:15" s="1" customFormat="1">
      <c r="A406" s="14" t="str">
        <f>IF(Collar!$A$2="","",IF(B406="","",Collar!$A$2))</f>
        <v/>
      </c>
      <c r="B406" s="14" t="str">
        <f>IF(Collar!$A$2="","",IF(C406="","",Collar!$B$2))</f>
        <v/>
      </c>
      <c r="C406" s="33" t="str">
        <f t="shared" si="21"/>
        <v/>
      </c>
      <c r="D406" s="31"/>
      <c r="E406" s="32" t="str">
        <f t="shared" si="20"/>
        <v/>
      </c>
      <c r="F406" s="5"/>
      <c r="G406" s="33" t="str">
        <f t="shared" si="22"/>
        <v/>
      </c>
      <c r="H406" s="18"/>
      <c r="I406" s="5"/>
      <c r="J406" s="5"/>
      <c r="K406" s="5"/>
      <c r="L406" s="31"/>
      <c r="M406" s="31"/>
      <c r="N406" s="31"/>
      <c r="O406" s="5"/>
    </row>
    <row r="407" spans="1:15" s="1" customFormat="1">
      <c r="A407" s="14" t="str">
        <f>IF(Collar!$A$2="","",IF(B407="","",Collar!$A$2))</f>
        <v/>
      </c>
      <c r="B407" s="14" t="str">
        <f>IF(Collar!$A$2="","",IF(C407="","",Collar!$B$2))</f>
        <v/>
      </c>
      <c r="C407" s="33" t="str">
        <f t="shared" si="21"/>
        <v/>
      </c>
      <c r="D407" s="31"/>
      <c r="E407" s="32" t="str">
        <f t="shared" si="20"/>
        <v/>
      </c>
      <c r="F407" s="5"/>
      <c r="G407" s="33" t="str">
        <f t="shared" si="22"/>
        <v/>
      </c>
      <c r="H407" s="18"/>
      <c r="I407" s="5"/>
      <c r="J407" s="5"/>
      <c r="K407" s="5"/>
      <c r="L407" s="31"/>
      <c r="M407" s="31"/>
      <c r="N407" s="31"/>
      <c r="O407" s="5"/>
    </row>
    <row r="408" spans="1:15" s="1" customFormat="1">
      <c r="A408" s="14" t="str">
        <f>IF(Collar!$A$2="","",IF(B408="","",Collar!$A$2))</f>
        <v/>
      </c>
      <c r="B408" s="14" t="str">
        <f>IF(Collar!$A$2="","",IF(C408="","",Collar!$B$2))</f>
        <v/>
      </c>
      <c r="C408" s="33" t="str">
        <f t="shared" si="21"/>
        <v/>
      </c>
      <c r="D408" s="31"/>
      <c r="E408" s="32" t="str">
        <f t="shared" si="20"/>
        <v/>
      </c>
      <c r="F408" s="5"/>
      <c r="G408" s="33" t="str">
        <f t="shared" si="22"/>
        <v/>
      </c>
      <c r="H408" s="18"/>
      <c r="I408" s="5"/>
      <c r="J408" s="5"/>
      <c r="K408" s="5"/>
      <c r="L408" s="31"/>
      <c r="M408" s="31"/>
      <c r="N408" s="31"/>
      <c r="O408" s="5"/>
    </row>
    <row r="409" spans="1:15" s="1" customFormat="1">
      <c r="A409" s="14" t="str">
        <f>IF(Collar!$A$2="","",IF(B409="","",Collar!$A$2))</f>
        <v/>
      </c>
      <c r="B409" s="14" t="str">
        <f>IF(Collar!$A$2="","",IF(C409="","",Collar!$B$2))</f>
        <v/>
      </c>
      <c r="C409" s="33" t="str">
        <f t="shared" si="21"/>
        <v/>
      </c>
      <c r="D409" s="31"/>
      <c r="E409" s="32" t="str">
        <f t="shared" si="20"/>
        <v/>
      </c>
      <c r="F409" s="5"/>
      <c r="G409" s="33" t="str">
        <f t="shared" si="22"/>
        <v/>
      </c>
      <c r="H409" s="18"/>
      <c r="I409" s="5"/>
      <c r="J409" s="5"/>
      <c r="K409" s="5"/>
      <c r="L409" s="31"/>
      <c r="M409" s="31"/>
      <c r="N409" s="31"/>
      <c r="O409" s="5"/>
    </row>
    <row r="410" spans="1:15" s="1" customFormat="1">
      <c r="A410" s="14" t="str">
        <f>IF(Collar!$A$2="","",IF(B410="","",Collar!$A$2))</f>
        <v/>
      </c>
      <c r="B410" s="14" t="str">
        <f>IF(Collar!$A$2="","",IF(C410="","",Collar!$B$2))</f>
        <v/>
      </c>
      <c r="C410" s="33" t="str">
        <f t="shared" si="21"/>
        <v/>
      </c>
      <c r="D410" s="31"/>
      <c r="E410" s="32" t="str">
        <f t="shared" si="20"/>
        <v/>
      </c>
      <c r="F410" s="5"/>
      <c r="G410" s="33" t="str">
        <f t="shared" si="22"/>
        <v/>
      </c>
      <c r="H410" s="18"/>
      <c r="I410" s="5"/>
      <c r="J410" s="5"/>
      <c r="K410" s="5"/>
      <c r="L410" s="31"/>
      <c r="M410" s="31"/>
      <c r="N410" s="31"/>
      <c r="O410" s="5"/>
    </row>
    <row r="411" spans="1:15" s="1" customFormat="1">
      <c r="A411" s="14" t="str">
        <f>IF(Collar!$A$2="","",IF(B411="","",Collar!$A$2))</f>
        <v/>
      </c>
      <c r="B411" s="14" t="str">
        <f>IF(Collar!$A$2="","",IF(C411="","",Collar!$B$2))</f>
        <v/>
      </c>
      <c r="C411" s="33" t="str">
        <f t="shared" si="21"/>
        <v/>
      </c>
      <c r="D411" s="31"/>
      <c r="E411" s="32" t="str">
        <f t="shared" si="20"/>
        <v/>
      </c>
      <c r="F411" s="5"/>
      <c r="G411" s="33" t="str">
        <f t="shared" si="22"/>
        <v/>
      </c>
      <c r="H411" s="18"/>
      <c r="I411" s="5"/>
      <c r="J411" s="5"/>
      <c r="K411" s="5"/>
      <c r="L411" s="31"/>
      <c r="M411" s="31"/>
      <c r="N411" s="31"/>
      <c r="O411" s="5"/>
    </row>
    <row r="412" spans="1:15" s="1" customFormat="1">
      <c r="A412" s="14" t="str">
        <f>IF(Collar!$A$2="","",IF(B412="","",Collar!$A$2))</f>
        <v/>
      </c>
      <c r="B412" s="14" t="str">
        <f>IF(Collar!$A$2="","",IF(C412="","",Collar!$B$2))</f>
        <v/>
      </c>
      <c r="C412" s="33" t="str">
        <f t="shared" si="21"/>
        <v/>
      </c>
      <c r="D412" s="31"/>
      <c r="E412" s="32" t="str">
        <f t="shared" si="20"/>
        <v/>
      </c>
      <c r="F412" s="5"/>
      <c r="G412" s="33" t="str">
        <f t="shared" si="22"/>
        <v/>
      </c>
      <c r="H412" s="18"/>
      <c r="I412" s="5"/>
      <c r="J412" s="5"/>
      <c r="K412" s="5"/>
      <c r="L412" s="31"/>
      <c r="M412" s="31"/>
      <c r="N412" s="31"/>
      <c r="O412" s="5"/>
    </row>
    <row r="413" spans="1:15" s="1" customFormat="1">
      <c r="A413" s="14" t="str">
        <f>IF(Collar!$A$2="","",IF(B413="","",Collar!$A$2))</f>
        <v/>
      </c>
      <c r="B413" s="14" t="str">
        <f>IF(Collar!$A$2="","",IF(C413="","",Collar!$B$2))</f>
        <v/>
      </c>
      <c r="C413" s="33" t="str">
        <f t="shared" si="21"/>
        <v/>
      </c>
      <c r="D413" s="31"/>
      <c r="E413" s="32" t="str">
        <f t="shared" si="20"/>
        <v/>
      </c>
      <c r="F413" s="5"/>
      <c r="G413" s="33" t="str">
        <f t="shared" si="22"/>
        <v/>
      </c>
      <c r="H413" s="18"/>
      <c r="I413" s="5"/>
      <c r="J413" s="5"/>
      <c r="K413" s="5"/>
      <c r="L413" s="31"/>
      <c r="M413" s="31"/>
      <c r="N413" s="31"/>
      <c r="O413" s="5"/>
    </row>
    <row r="414" spans="1:15" s="1" customFormat="1">
      <c r="A414" s="14" t="str">
        <f>IF(Collar!$A$2="","",IF(B414="","",Collar!$A$2))</f>
        <v/>
      </c>
      <c r="B414" s="14" t="str">
        <f>IF(Collar!$A$2="","",IF(C414="","",Collar!$B$2))</f>
        <v/>
      </c>
      <c r="C414" s="33" t="str">
        <f t="shared" si="21"/>
        <v/>
      </c>
      <c r="D414" s="31"/>
      <c r="E414" s="32" t="str">
        <f t="shared" si="20"/>
        <v/>
      </c>
      <c r="F414" s="5"/>
      <c r="G414" s="33" t="str">
        <f t="shared" si="22"/>
        <v/>
      </c>
      <c r="H414" s="18"/>
      <c r="I414" s="5"/>
      <c r="J414" s="5"/>
      <c r="K414" s="5"/>
      <c r="L414" s="31"/>
      <c r="M414" s="31"/>
      <c r="N414" s="31"/>
      <c r="O414" s="5"/>
    </row>
    <row r="415" spans="1:15" s="1" customFormat="1">
      <c r="A415" s="14" t="str">
        <f>IF(Collar!$A$2="","",IF(B415="","",Collar!$A$2))</f>
        <v/>
      </c>
      <c r="B415" s="14" t="str">
        <f>IF(Collar!$A$2="","",IF(C415="","",Collar!$B$2))</f>
        <v/>
      </c>
      <c r="C415" s="33" t="str">
        <f t="shared" si="21"/>
        <v/>
      </c>
      <c r="D415" s="31"/>
      <c r="E415" s="32" t="str">
        <f t="shared" si="20"/>
        <v/>
      </c>
      <c r="F415" s="5"/>
      <c r="G415" s="33" t="str">
        <f t="shared" si="22"/>
        <v/>
      </c>
      <c r="H415" s="18"/>
      <c r="I415" s="5"/>
      <c r="J415" s="5"/>
      <c r="K415" s="5"/>
      <c r="L415" s="31"/>
      <c r="M415" s="31"/>
      <c r="N415" s="31"/>
      <c r="O415" s="5"/>
    </row>
    <row r="416" spans="1:15" s="1" customFormat="1">
      <c r="A416" s="14" t="str">
        <f>IF(Collar!$A$2="","",IF(B416="","",Collar!$A$2))</f>
        <v/>
      </c>
      <c r="B416" s="14" t="str">
        <f>IF(Collar!$A$2="","",IF(C416="","",Collar!$B$2))</f>
        <v/>
      </c>
      <c r="C416" s="33" t="str">
        <f t="shared" si="21"/>
        <v/>
      </c>
      <c r="D416" s="31"/>
      <c r="E416" s="32" t="str">
        <f t="shared" si="20"/>
        <v/>
      </c>
      <c r="F416" s="5"/>
      <c r="G416" s="33" t="str">
        <f t="shared" si="22"/>
        <v/>
      </c>
      <c r="H416" s="18"/>
      <c r="I416" s="5"/>
      <c r="J416" s="5"/>
      <c r="K416" s="5"/>
      <c r="L416" s="31"/>
      <c r="M416" s="31"/>
      <c r="N416" s="31"/>
      <c r="O416" s="5"/>
    </row>
    <row r="417" spans="1:15" s="1" customFormat="1">
      <c r="A417" s="14" t="str">
        <f>IF(Collar!$A$2="","",IF(B417="","",Collar!$A$2))</f>
        <v/>
      </c>
      <c r="B417" s="14" t="str">
        <f>IF(Collar!$A$2="","",IF(C417="","",Collar!$B$2))</f>
        <v/>
      </c>
      <c r="C417" s="33" t="str">
        <f t="shared" si="21"/>
        <v/>
      </c>
      <c r="D417" s="31"/>
      <c r="E417" s="32" t="str">
        <f t="shared" si="20"/>
        <v/>
      </c>
      <c r="F417" s="5"/>
      <c r="G417" s="33" t="str">
        <f t="shared" si="22"/>
        <v/>
      </c>
      <c r="H417" s="18"/>
      <c r="I417" s="5"/>
      <c r="J417" s="5"/>
      <c r="K417" s="5"/>
      <c r="L417" s="31"/>
      <c r="M417" s="31"/>
      <c r="N417" s="31"/>
      <c r="O417" s="5"/>
    </row>
    <row r="418" spans="1:15" s="1" customFormat="1">
      <c r="A418" s="14" t="str">
        <f>IF(Collar!$A$2="","",IF(B418="","",Collar!$A$2))</f>
        <v/>
      </c>
      <c r="B418" s="14" t="str">
        <f>IF(Collar!$A$2="","",IF(C418="","",Collar!$B$2))</f>
        <v/>
      </c>
      <c r="C418" s="33" t="str">
        <f t="shared" si="21"/>
        <v/>
      </c>
      <c r="D418" s="31"/>
      <c r="E418" s="32" t="str">
        <f t="shared" si="20"/>
        <v/>
      </c>
      <c r="F418" s="5"/>
      <c r="G418" s="33" t="str">
        <f t="shared" si="22"/>
        <v/>
      </c>
      <c r="H418" s="18"/>
      <c r="I418" s="5"/>
      <c r="J418" s="5"/>
      <c r="K418" s="5"/>
      <c r="L418" s="31"/>
      <c r="M418" s="31"/>
      <c r="N418" s="31"/>
      <c r="O418" s="5"/>
    </row>
    <row r="419" spans="1:15" s="1" customFormat="1">
      <c r="A419" s="14" t="str">
        <f>IF(Collar!$A$2="","",IF(B419="","",Collar!$A$2))</f>
        <v/>
      </c>
      <c r="B419" s="14" t="str">
        <f>IF(Collar!$A$2="","",IF(C419="","",Collar!$B$2))</f>
        <v/>
      </c>
      <c r="C419" s="33" t="str">
        <f t="shared" si="21"/>
        <v/>
      </c>
      <c r="D419" s="31"/>
      <c r="E419" s="32" t="str">
        <f t="shared" si="20"/>
        <v/>
      </c>
      <c r="F419" s="5"/>
      <c r="G419" s="33" t="str">
        <f t="shared" si="22"/>
        <v/>
      </c>
      <c r="H419" s="18"/>
      <c r="I419" s="5"/>
      <c r="J419" s="5"/>
      <c r="K419" s="5"/>
      <c r="L419" s="31"/>
      <c r="M419" s="31"/>
      <c r="N419" s="31"/>
      <c r="O419" s="5"/>
    </row>
    <row r="420" spans="1:15" s="1" customFormat="1">
      <c r="A420" s="14" t="str">
        <f>IF(Collar!$A$2="","",IF(B420="","",Collar!$A$2))</f>
        <v/>
      </c>
      <c r="B420" s="14" t="str">
        <f>IF(Collar!$A$2="","",IF(C420="","",Collar!$B$2))</f>
        <v/>
      </c>
      <c r="C420" s="33" t="str">
        <f t="shared" si="21"/>
        <v/>
      </c>
      <c r="D420" s="31"/>
      <c r="E420" s="32" t="str">
        <f t="shared" si="20"/>
        <v/>
      </c>
      <c r="F420" s="5"/>
      <c r="G420" s="33" t="str">
        <f t="shared" si="22"/>
        <v/>
      </c>
      <c r="H420" s="18"/>
      <c r="I420" s="5"/>
      <c r="J420" s="5"/>
      <c r="K420" s="5"/>
      <c r="L420" s="31"/>
      <c r="M420" s="31"/>
      <c r="N420" s="31"/>
      <c r="O420" s="5"/>
    </row>
    <row r="421" spans="1:15" s="1" customFormat="1">
      <c r="A421" s="14" t="str">
        <f>IF(Collar!$A$2="","",IF(B421="","",Collar!$A$2))</f>
        <v/>
      </c>
      <c r="B421" s="14" t="str">
        <f>IF(Collar!$A$2="","",IF(C421="","",Collar!$B$2))</f>
        <v/>
      </c>
      <c r="C421" s="33" t="str">
        <f t="shared" si="21"/>
        <v/>
      </c>
      <c r="D421" s="31"/>
      <c r="E421" s="32" t="str">
        <f t="shared" si="20"/>
        <v/>
      </c>
      <c r="F421" s="5"/>
      <c r="G421" s="33" t="str">
        <f t="shared" si="22"/>
        <v/>
      </c>
      <c r="H421" s="18"/>
      <c r="I421" s="5"/>
      <c r="J421" s="5"/>
      <c r="K421" s="5"/>
      <c r="L421" s="31"/>
      <c r="M421" s="31"/>
      <c r="N421" s="31"/>
      <c r="O421" s="5"/>
    </row>
    <row r="422" spans="1:15" s="1" customFormat="1">
      <c r="A422" s="14" t="str">
        <f>IF(Collar!$A$2="","",IF(B422="","",Collar!$A$2))</f>
        <v/>
      </c>
      <c r="B422" s="14" t="str">
        <f>IF(Collar!$A$2="","",IF(C422="","",Collar!$B$2))</f>
        <v/>
      </c>
      <c r="C422" s="33" t="str">
        <f t="shared" si="21"/>
        <v/>
      </c>
      <c r="D422" s="31"/>
      <c r="E422" s="32" t="str">
        <f t="shared" si="20"/>
        <v/>
      </c>
      <c r="F422" s="5"/>
      <c r="G422" s="33" t="str">
        <f t="shared" si="22"/>
        <v/>
      </c>
      <c r="H422" s="18"/>
      <c r="I422" s="5"/>
      <c r="J422" s="5"/>
      <c r="K422" s="5"/>
      <c r="L422" s="31"/>
      <c r="M422" s="31"/>
      <c r="N422" s="31"/>
      <c r="O422" s="5"/>
    </row>
    <row r="423" spans="1:15" s="1" customFormat="1">
      <c r="A423" s="14" t="str">
        <f>IF(Collar!$A$2="","",IF(B423="","",Collar!$A$2))</f>
        <v/>
      </c>
      <c r="B423" s="14" t="str">
        <f>IF(Collar!$A$2="","",IF(C423="","",Collar!$B$2))</f>
        <v/>
      </c>
      <c r="C423" s="33" t="str">
        <f t="shared" si="21"/>
        <v/>
      </c>
      <c r="D423" s="31"/>
      <c r="E423" s="32" t="str">
        <f t="shared" si="20"/>
        <v/>
      </c>
      <c r="F423" s="5"/>
      <c r="G423" s="33" t="str">
        <f t="shared" si="22"/>
        <v/>
      </c>
      <c r="H423" s="18"/>
      <c r="I423" s="5"/>
      <c r="J423" s="5"/>
      <c r="K423" s="5"/>
      <c r="L423" s="31"/>
      <c r="M423" s="31"/>
      <c r="N423" s="31"/>
      <c r="O423" s="5"/>
    </row>
    <row r="424" spans="1:15" s="1" customFormat="1">
      <c r="A424" s="14" t="str">
        <f>IF(Collar!$A$2="","",IF(B424="","",Collar!$A$2))</f>
        <v/>
      </c>
      <c r="B424" s="14" t="str">
        <f>IF(Collar!$A$2="","",IF(C424="","",Collar!$B$2))</f>
        <v/>
      </c>
      <c r="C424" s="33" t="str">
        <f t="shared" si="21"/>
        <v/>
      </c>
      <c r="D424" s="31"/>
      <c r="E424" s="32" t="str">
        <f t="shared" si="20"/>
        <v/>
      </c>
      <c r="F424" s="5"/>
      <c r="G424" s="33" t="str">
        <f t="shared" si="22"/>
        <v/>
      </c>
      <c r="H424" s="18"/>
      <c r="I424" s="5"/>
      <c r="J424" s="5"/>
      <c r="K424" s="5"/>
      <c r="L424" s="31"/>
      <c r="M424" s="31"/>
      <c r="N424" s="31"/>
      <c r="O424" s="5"/>
    </row>
    <row r="425" spans="1:15" s="1" customFormat="1">
      <c r="A425" s="14" t="str">
        <f>IF(Collar!$A$2="","",IF(B425="","",Collar!$A$2))</f>
        <v/>
      </c>
      <c r="B425" s="14" t="str">
        <f>IF(Collar!$A$2="","",IF(C425="","",Collar!$B$2))</f>
        <v/>
      </c>
      <c r="C425" s="33" t="str">
        <f t="shared" si="21"/>
        <v/>
      </c>
      <c r="D425" s="31"/>
      <c r="E425" s="32" t="str">
        <f t="shared" si="20"/>
        <v/>
      </c>
      <c r="F425" s="5"/>
      <c r="G425" s="33" t="str">
        <f t="shared" si="22"/>
        <v/>
      </c>
      <c r="H425" s="18"/>
      <c r="I425" s="5"/>
      <c r="J425" s="5"/>
      <c r="K425" s="5"/>
      <c r="L425" s="31"/>
      <c r="M425" s="31"/>
      <c r="N425" s="31"/>
      <c r="O425" s="5"/>
    </row>
    <row r="426" spans="1:15" s="1" customFormat="1">
      <c r="A426" s="14" t="str">
        <f>IF(Collar!$A$2="","",IF(B426="","",Collar!$A$2))</f>
        <v/>
      </c>
      <c r="B426" s="14" t="str">
        <f>IF(Collar!$A$2="","",IF(C426="","",Collar!$B$2))</f>
        <v/>
      </c>
      <c r="C426" s="33" t="str">
        <f t="shared" si="21"/>
        <v/>
      </c>
      <c r="D426" s="31"/>
      <c r="E426" s="32" t="str">
        <f t="shared" si="20"/>
        <v/>
      </c>
      <c r="F426" s="5"/>
      <c r="G426" s="33" t="str">
        <f t="shared" si="22"/>
        <v/>
      </c>
      <c r="H426" s="18"/>
      <c r="I426" s="5"/>
      <c r="J426" s="5"/>
      <c r="K426" s="5"/>
      <c r="L426" s="31"/>
      <c r="M426" s="31"/>
      <c r="N426" s="31"/>
      <c r="O426" s="5"/>
    </row>
    <row r="427" spans="1:15" s="1" customFormat="1">
      <c r="A427" s="14" t="str">
        <f>IF(Collar!$A$2="","",IF(B427="","",Collar!$A$2))</f>
        <v/>
      </c>
      <c r="B427" s="14" t="str">
        <f>IF(Collar!$A$2="","",IF(C427="","",Collar!$B$2))</f>
        <v/>
      </c>
      <c r="C427" s="33" t="str">
        <f t="shared" si="21"/>
        <v/>
      </c>
      <c r="D427" s="31"/>
      <c r="E427" s="32" t="str">
        <f t="shared" si="20"/>
        <v/>
      </c>
      <c r="F427" s="5"/>
      <c r="G427" s="33" t="str">
        <f t="shared" si="22"/>
        <v/>
      </c>
      <c r="H427" s="18"/>
      <c r="I427" s="5"/>
      <c r="J427" s="5"/>
      <c r="K427" s="5"/>
      <c r="L427" s="31"/>
      <c r="M427" s="31"/>
      <c r="N427" s="31"/>
      <c r="O427" s="5"/>
    </row>
    <row r="428" spans="1:15" s="1" customFormat="1">
      <c r="A428" s="14" t="str">
        <f>IF(Collar!$A$2="","",IF(B428="","",Collar!$A$2))</f>
        <v/>
      </c>
      <c r="B428" s="14" t="str">
        <f>IF(Collar!$A$2="","",IF(C428="","",Collar!$B$2))</f>
        <v/>
      </c>
      <c r="C428" s="33" t="str">
        <f t="shared" si="21"/>
        <v/>
      </c>
      <c r="D428" s="31"/>
      <c r="E428" s="32" t="str">
        <f t="shared" si="20"/>
        <v/>
      </c>
      <c r="F428" s="5"/>
      <c r="G428" s="33" t="str">
        <f t="shared" si="22"/>
        <v/>
      </c>
      <c r="H428" s="18"/>
      <c r="I428" s="5"/>
      <c r="J428" s="5"/>
      <c r="K428" s="5"/>
      <c r="L428" s="31"/>
      <c r="M428" s="31"/>
      <c r="N428" s="31"/>
      <c r="O428" s="5"/>
    </row>
    <row r="429" spans="1:15" s="1" customFormat="1">
      <c r="A429" s="14" t="str">
        <f>IF(Collar!$A$2="","",IF(B429="","",Collar!$A$2))</f>
        <v/>
      </c>
      <c r="B429" s="14" t="str">
        <f>IF(Collar!$A$2="","",IF(C429="","",Collar!$B$2))</f>
        <v/>
      </c>
      <c r="C429" s="33" t="str">
        <f t="shared" si="21"/>
        <v/>
      </c>
      <c r="D429" s="31"/>
      <c r="E429" s="32" t="str">
        <f t="shared" si="20"/>
        <v/>
      </c>
      <c r="F429" s="5"/>
      <c r="G429" s="33" t="str">
        <f t="shared" si="22"/>
        <v/>
      </c>
      <c r="H429" s="18"/>
      <c r="I429" s="5"/>
      <c r="J429" s="5"/>
      <c r="K429" s="5"/>
      <c r="L429" s="31"/>
      <c r="M429" s="31"/>
      <c r="N429" s="31"/>
      <c r="O429" s="5"/>
    </row>
    <row r="430" spans="1:15" s="1" customFormat="1">
      <c r="A430" s="14" t="str">
        <f>IF(Collar!$A$2="","",IF(B430="","",Collar!$A$2))</f>
        <v/>
      </c>
      <c r="B430" s="14" t="str">
        <f>IF(Collar!$A$2="","",IF(C430="","",Collar!$B$2))</f>
        <v/>
      </c>
      <c r="C430" s="33" t="str">
        <f t="shared" si="21"/>
        <v/>
      </c>
      <c r="D430" s="31"/>
      <c r="E430" s="32" t="str">
        <f t="shared" si="20"/>
        <v/>
      </c>
      <c r="F430" s="5"/>
      <c r="G430" s="33" t="str">
        <f t="shared" si="22"/>
        <v/>
      </c>
      <c r="H430" s="18"/>
      <c r="I430" s="5"/>
      <c r="J430" s="5"/>
      <c r="K430" s="5"/>
      <c r="L430" s="31"/>
      <c r="M430" s="31"/>
      <c r="N430" s="31"/>
      <c r="O430" s="5"/>
    </row>
    <row r="431" spans="1:15" s="1" customFormat="1">
      <c r="A431" s="14" t="str">
        <f>IF(Collar!$A$2="","",IF(B431="","",Collar!$A$2))</f>
        <v/>
      </c>
      <c r="B431" s="14" t="str">
        <f>IF(Collar!$A$2="","",IF(C431="","",Collar!$B$2))</f>
        <v/>
      </c>
      <c r="C431" s="33" t="str">
        <f t="shared" si="21"/>
        <v/>
      </c>
      <c r="D431" s="31"/>
      <c r="E431" s="32" t="str">
        <f t="shared" si="20"/>
        <v/>
      </c>
      <c r="F431" s="5"/>
      <c r="G431" s="33" t="str">
        <f t="shared" si="22"/>
        <v/>
      </c>
      <c r="H431" s="18"/>
      <c r="I431" s="5"/>
      <c r="J431" s="5"/>
      <c r="K431" s="5"/>
      <c r="L431" s="31"/>
      <c r="M431" s="31"/>
      <c r="N431" s="31"/>
      <c r="O431" s="5"/>
    </row>
    <row r="432" spans="1:15" s="1" customFormat="1">
      <c r="A432" s="14" t="str">
        <f>IF(Collar!$A$2="","",IF(B432="","",Collar!$A$2))</f>
        <v/>
      </c>
      <c r="B432" s="14" t="str">
        <f>IF(Collar!$A$2="","",IF(C432="","",Collar!$B$2))</f>
        <v/>
      </c>
      <c r="C432" s="33" t="str">
        <f t="shared" si="21"/>
        <v/>
      </c>
      <c r="D432" s="31"/>
      <c r="E432" s="32" t="str">
        <f t="shared" si="20"/>
        <v/>
      </c>
      <c r="F432" s="5"/>
      <c r="G432" s="33" t="str">
        <f t="shared" si="22"/>
        <v/>
      </c>
      <c r="H432" s="18"/>
      <c r="I432" s="5"/>
      <c r="J432" s="5"/>
      <c r="K432" s="5"/>
      <c r="L432" s="31"/>
      <c r="M432" s="31"/>
      <c r="N432" s="31"/>
      <c r="O432" s="5"/>
    </row>
    <row r="433" spans="1:15" s="1" customFormat="1">
      <c r="A433" s="14" t="str">
        <f>IF(Collar!$A$2="","",IF(B433="","",Collar!$A$2))</f>
        <v/>
      </c>
      <c r="B433" s="14" t="str">
        <f>IF(Collar!$A$2="","",IF(C433="","",Collar!$B$2))</f>
        <v/>
      </c>
      <c r="C433" s="33" t="str">
        <f t="shared" si="21"/>
        <v/>
      </c>
      <c r="D433" s="31"/>
      <c r="E433" s="32" t="str">
        <f t="shared" si="20"/>
        <v/>
      </c>
      <c r="F433" s="5"/>
      <c r="G433" s="33" t="str">
        <f t="shared" si="22"/>
        <v/>
      </c>
      <c r="H433" s="18"/>
      <c r="I433" s="5"/>
      <c r="J433" s="5"/>
      <c r="K433" s="5"/>
      <c r="L433" s="31"/>
      <c r="M433" s="31"/>
      <c r="N433" s="31"/>
      <c r="O433" s="5"/>
    </row>
    <row r="434" spans="1:15" s="1" customFormat="1">
      <c r="A434" s="14" t="str">
        <f>IF(Collar!$A$2="","",IF(B434="","",Collar!$A$2))</f>
        <v/>
      </c>
      <c r="B434" s="14" t="str">
        <f>IF(Collar!$A$2="","",IF(C434="","",Collar!$B$2))</f>
        <v/>
      </c>
      <c r="C434" s="33" t="str">
        <f t="shared" si="21"/>
        <v/>
      </c>
      <c r="D434" s="31"/>
      <c r="E434" s="32" t="str">
        <f t="shared" si="20"/>
        <v/>
      </c>
      <c r="F434" s="5"/>
      <c r="G434" s="33" t="str">
        <f t="shared" si="22"/>
        <v/>
      </c>
      <c r="H434" s="18"/>
      <c r="I434" s="5"/>
      <c r="J434" s="5"/>
      <c r="K434" s="5"/>
      <c r="L434" s="31"/>
      <c r="M434" s="31"/>
      <c r="N434" s="31"/>
      <c r="O434" s="5"/>
    </row>
    <row r="435" spans="1:15" s="1" customFormat="1">
      <c r="A435" s="14" t="str">
        <f>IF(Collar!$A$2="","",IF(B435="","",Collar!$A$2))</f>
        <v/>
      </c>
      <c r="B435" s="14" t="str">
        <f>IF(Collar!$A$2="","",IF(C435="","",Collar!$B$2))</f>
        <v/>
      </c>
      <c r="C435" s="33" t="str">
        <f t="shared" si="21"/>
        <v/>
      </c>
      <c r="D435" s="31"/>
      <c r="E435" s="32" t="str">
        <f t="shared" si="20"/>
        <v/>
      </c>
      <c r="F435" s="5"/>
      <c r="G435" s="33" t="str">
        <f t="shared" si="22"/>
        <v/>
      </c>
      <c r="H435" s="18"/>
      <c r="I435" s="5"/>
      <c r="J435" s="5"/>
      <c r="K435" s="5"/>
      <c r="L435" s="31"/>
      <c r="M435" s="31"/>
      <c r="N435" s="31"/>
      <c r="O435" s="5"/>
    </row>
    <row r="436" spans="1:15" s="1" customFormat="1">
      <c r="A436" s="14" t="str">
        <f>IF(Collar!$A$2="","",IF(B436="","",Collar!$A$2))</f>
        <v/>
      </c>
      <c r="B436" s="14" t="str">
        <f>IF(Collar!$A$2="","",IF(C436="","",Collar!$B$2))</f>
        <v/>
      </c>
      <c r="C436" s="33" t="str">
        <f t="shared" si="21"/>
        <v/>
      </c>
      <c r="D436" s="31"/>
      <c r="E436" s="32" t="str">
        <f t="shared" si="20"/>
        <v/>
      </c>
      <c r="F436" s="5"/>
      <c r="G436" s="33" t="str">
        <f t="shared" si="22"/>
        <v/>
      </c>
      <c r="H436" s="18"/>
      <c r="I436" s="5"/>
      <c r="J436" s="5"/>
      <c r="K436" s="5"/>
      <c r="L436" s="31"/>
      <c r="M436" s="31"/>
      <c r="N436" s="31"/>
      <c r="O436" s="5"/>
    </row>
    <row r="437" spans="1:15" s="1" customFormat="1">
      <c r="A437" s="14" t="str">
        <f>IF(Collar!$A$2="","",IF(B437="","",Collar!$A$2))</f>
        <v/>
      </c>
      <c r="B437" s="14" t="str">
        <f>IF(Collar!$A$2="","",IF(C437="","",Collar!$B$2))</f>
        <v/>
      </c>
      <c r="C437" s="33" t="str">
        <f t="shared" si="21"/>
        <v/>
      </c>
      <c r="D437" s="31"/>
      <c r="E437" s="32" t="str">
        <f t="shared" si="20"/>
        <v/>
      </c>
      <c r="F437" s="5"/>
      <c r="G437" s="33" t="str">
        <f t="shared" si="22"/>
        <v/>
      </c>
      <c r="H437" s="18"/>
      <c r="I437" s="5"/>
      <c r="J437" s="5"/>
      <c r="K437" s="5"/>
      <c r="L437" s="31"/>
      <c r="M437" s="31"/>
      <c r="N437" s="31"/>
      <c r="O437" s="5"/>
    </row>
    <row r="438" spans="1:15" s="1" customFormat="1">
      <c r="A438" s="14" t="str">
        <f>IF(Collar!$A$2="","",IF(B438="","",Collar!$A$2))</f>
        <v/>
      </c>
      <c r="B438" s="14" t="str">
        <f>IF(Collar!$A$2="","",IF(C438="","",Collar!$B$2))</f>
        <v/>
      </c>
      <c r="C438" s="33" t="str">
        <f t="shared" si="21"/>
        <v/>
      </c>
      <c r="D438" s="31"/>
      <c r="E438" s="32" t="str">
        <f t="shared" si="20"/>
        <v/>
      </c>
      <c r="F438" s="5"/>
      <c r="G438" s="33" t="str">
        <f t="shared" si="22"/>
        <v/>
      </c>
      <c r="H438" s="18"/>
      <c r="I438" s="5"/>
      <c r="J438" s="5"/>
      <c r="K438" s="5"/>
      <c r="L438" s="31"/>
      <c r="M438" s="31"/>
      <c r="N438" s="31"/>
      <c r="O438" s="5"/>
    </row>
    <row r="439" spans="1:15" s="1" customFormat="1">
      <c r="A439" s="14" t="str">
        <f>IF(Collar!$A$2="","",IF(B439="","",Collar!$A$2))</f>
        <v/>
      </c>
      <c r="B439" s="14" t="str">
        <f>IF(Collar!$A$2="","",IF(C439="","",Collar!$B$2))</f>
        <v/>
      </c>
      <c r="C439" s="33" t="str">
        <f t="shared" si="21"/>
        <v/>
      </c>
      <c r="D439" s="31"/>
      <c r="E439" s="32" t="str">
        <f t="shared" si="20"/>
        <v/>
      </c>
      <c r="F439" s="5"/>
      <c r="G439" s="33" t="str">
        <f t="shared" si="22"/>
        <v/>
      </c>
      <c r="H439" s="18"/>
      <c r="I439" s="5"/>
      <c r="J439" s="5"/>
      <c r="K439" s="5"/>
      <c r="L439" s="31"/>
      <c r="M439" s="31"/>
      <c r="N439" s="31"/>
      <c r="O439" s="5"/>
    </row>
    <row r="440" spans="1:15" s="1" customFormat="1">
      <c r="A440" s="14" t="str">
        <f>IF(Collar!$A$2="","",IF(B440="","",Collar!$A$2))</f>
        <v/>
      </c>
      <c r="B440" s="14" t="str">
        <f>IF(Collar!$A$2="","",IF(C440="","",Collar!$B$2))</f>
        <v/>
      </c>
      <c r="C440" s="33" t="str">
        <f t="shared" si="21"/>
        <v/>
      </c>
      <c r="D440" s="31"/>
      <c r="E440" s="32" t="str">
        <f t="shared" si="20"/>
        <v/>
      </c>
      <c r="F440" s="5"/>
      <c r="G440" s="33" t="str">
        <f t="shared" si="22"/>
        <v/>
      </c>
      <c r="H440" s="18"/>
      <c r="I440" s="5"/>
      <c r="J440" s="5"/>
      <c r="K440" s="5"/>
      <c r="L440" s="31"/>
      <c r="M440" s="31"/>
      <c r="N440" s="31"/>
      <c r="O440" s="5"/>
    </row>
    <row r="441" spans="1:15" s="1" customFormat="1">
      <c r="A441" s="14" t="str">
        <f>IF(Collar!$A$2="","",IF(B441="","",Collar!$A$2))</f>
        <v/>
      </c>
      <c r="B441" s="14" t="str">
        <f>IF(Collar!$A$2="","",IF(C441="","",Collar!$B$2))</f>
        <v/>
      </c>
      <c r="C441" s="33" t="str">
        <f t="shared" si="21"/>
        <v/>
      </c>
      <c r="D441" s="31"/>
      <c r="E441" s="32" t="str">
        <f t="shared" si="20"/>
        <v/>
      </c>
      <c r="F441" s="5"/>
      <c r="G441" s="33" t="str">
        <f t="shared" si="22"/>
        <v/>
      </c>
      <c r="H441" s="18"/>
      <c r="I441" s="5"/>
      <c r="J441" s="5"/>
      <c r="K441" s="5"/>
      <c r="L441" s="31"/>
      <c r="M441" s="31"/>
      <c r="N441" s="31"/>
      <c r="O441" s="5"/>
    </row>
    <row r="442" spans="1:15" s="1" customFormat="1">
      <c r="A442" s="14" t="str">
        <f>IF(Collar!$A$2="","",IF(B442="","",Collar!$A$2))</f>
        <v/>
      </c>
      <c r="B442" s="14" t="str">
        <f>IF(Collar!$A$2="","",IF(C442="","",Collar!$B$2))</f>
        <v/>
      </c>
      <c r="C442" s="33" t="str">
        <f t="shared" si="21"/>
        <v/>
      </c>
      <c r="D442" s="31"/>
      <c r="E442" s="32" t="str">
        <f t="shared" si="20"/>
        <v/>
      </c>
      <c r="F442" s="5"/>
      <c r="G442" s="33" t="str">
        <f t="shared" si="22"/>
        <v/>
      </c>
      <c r="H442" s="18"/>
      <c r="I442" s="5"/>
      <c r="J442" s="5"/>
      <c r="K442" s="5"/>
      <c r="L442" s="31"/>
      <c r="M442" s="31"/>
      <c r="N442" s="31"/>
      <c r="O442" s="5"/>
    </row>
    <row r="443" spans="1:15" s="1" customFormat="1">
      <c r="A443" s="14" t="str">
        <f>IF(Collar!$A$2="","",IF(B443="","",Collar!$A$2))</f>
        <v/>
      </c>
      <c r="B443" s="14" t="str">
        <f>IF(Collar!$A$2="","",IF(C443="","",Collar!$B$2))</f>
        <v/>
      </c>
      <c r="C443" s="33" t="str">
        <f t="shared" si="21"/>
        <v/>
      </c>
      <c r="D443" s="31"/>
      <c r="E443" s="32" t="str">
        <f t="shared" si="20"/>
        <v/>
      </c>
      <c r="F443" s="5"/>
      <c r="G443" s="33" t="str">
        <f t="shared" si="22"/>
        <v/>
      </c>
      <c r="H443" s="18"/>
      <c r="I443" s="5"/>
      <c r="J443" s="5"/>
      <c r="K443" s="5"/>
      <c r="L443" s="31"/>
      <c r="M443" s="31"/>
      <c r="N443" s="31"/>
      <c r="O443" s="5"/>
    </row>
    <row r="444" spans="1:15" s="1" customFormat="1">
      <c r="A444" s="14" t="str">
        <f>IF(Collar!$A$2="","",IF(B444="","",Collar!$A$2))</f>
        <v/>
      </c>
      <c r="B444" s="14" t="str">
        <f>IF(Collar!$A$2="","",IF(C444="","",Collar!$B$2))</f>
        <v/>
      </c>
      <c r="C444" s="33" t="str">
        <f t="shared" si="21"/>
        <v/>
      </c>
      <c r="D444" s="31"/>
      <c r="E444" s="32" t="str">
        <f t="shared" si="20"/>
        <v/>
      </c>
      <c r="F444" s="5"/>
      <c r="G444" s="33" t="str">
        <f t="shared" si="22"/>
        <v/>
      </c>
      <c r="H444" s="18"/>
      <c r="I444" s="5"/>
      <c r="J444" s="5"/>
      <c r="K444" s="5"/>
      <c r="L444" s="31"/>
      <c r="M444" s="31"/>
      <c r="N444" s="31"/>
      <c r="O444" s="5"/>
    </row>
    <row r="445" spans="1:15" s="1" customFormat="1">
      <c r="A445" s="14" t="str">
        <f>IF(Collar!$A$2="","",IF(B445="","",Collar!$A$2))</f>
        <v/>
      </c>
      <c r="B445" s="14" t="str">
        <f>IF(Collar!$A$2="","",IF(C445="","",Collar!$B$2))</f>
        <v/>
      </c>
      <c r="C445" s="33" t="str">
        <f t="shared" si="21"/>
        <v/>
      </c>
      <c r="D445" s="31"/>
      <c r="E445" s="32" t="str">
        <f t="shared" si="20"/>
        <v/>
      </c>
      <c r="F445" s="5"/>
      <c r="G445" s="33" t="str">
        <f t="shared" si="22"/>
        <v/>
      </c>
      <c r="H445" s="18"/>
      <c r="I445" s="5"/>
      <c r="J445" s="5"/>
      <c r="K445" s="5"/>
      <c r="L445" s="31"/>
      <c r="M445" s="31"/>
      <c r="N445" s="31"/>
      <c r="O445" s="5"/>
    </row>
    <row r="446" spans="1:15" s="1" customFormat="1">
      <c r="A446" s="14" t="str">
        <f>IF(Collar!$A$2="","",IF(B446="","",Collar!$A$2))</f>
        <v/>
      </c>
      <c r="B446" s="14" t="str">
        <f>IF(Collar!$A$2="","",IF(C446="","",Collar!$B$2))</f>
        <v/>
      </c>
      <c r="C446" s="33" t="str">
        <f t="shared" si="21"/>
        <v/>
      </c>
      <c r="D446" s="31"/>
      <c r="E446" s="32" t="str">
        <f t="shared" si="20"/>
        <v/>
      </c>
      <c r="F446" s="5"/>
      <c r="G446" s="33" t="str">
        <f t="shared" si="22"/>
        <v/>
      </c>
      <c r="H446" s="18"/>
      <c r="I446" s="5"/>
      <c r="J446" s="5"/>
      <c r="K446" s="5"/>
      <c r="L446" s="31"/>
      <c r="M446" s="31"/>
      <c r="N446" s="31"/>
      <c r="O446" s="5"/>
    </row>
    <row r="447" spans="1:15" s="1" customFormat="1">
      <c r="A447" s="14" t="str">
        <f>IF(Collar!$A$2="","",IF(B447="","",Collar!$A$2))</f>
        <v/>
      </c>
      <c r="B447" s="14" t="str">
        <f>IF(Collar!$A$2="","",IF(C447="","",Collar!$B$2))</f>
        <v/>
      </c>
      <c r="C447" s="33" t="str">
        <f t="shared" si="21"/>
        <v/>
      </c>
      <c r="D447" s="31"/>
      <c r="E447" s="32" t="str">
        <f t="shared" si="20"/>
        <v/>
      </c>
      <c r="F447" s="5"/>
      <c r="G447" s="33" t="str">
        <f t="shared" si="22"/>
        <v/>
      </c>
      <c r="H447" s="18"/>
      <c r="I447" s="5"/>
      <c r="J447" s="5"/>
      <c r="K447" s="5"/>
      <c r="L447" s="31"/>
      <c r="M447" s="31"/>
      <c r="N447" s="31"/>
      <c r="O447" s="5"/>
    </row>
    <row r="448" spans="1:15" s="1" customFormat="1">
      <c r="A448" s="14" t="str">
        <f>IF(Collar!$A$2="","",IF(B448="","",Collar!$A$2))</f>
        <v/>
      </c>
      <c r="B448" s="14" t="str">
        <f>IF(Collar!$A$2="","",IF(C448="","",Collar!$B$2))</f>
        <v/>
      </c>
      <c r="C448" s="33" t="str">
        <f t="shared" si="21"/>
        <v/>
      </c>
      <c r="D448" s="31"/>
      <c r="E448" s="32" t="str">
        <f t="shared" si="20"/>
        <v/>
      </c>
      <c r="F448" s="5"/>
      <c r="G448" s="33" t="str">
        <f t="shared" si="22"/>
        <v/>
      </c>
      <c r="H448" s="18"/>
      <c r="I448" s="5"/>
      <c r="J448" s="5"/>
      <c r="K448" s="5"/>
      <c r="L448" s="31"/>
      <c r="M448" s="31"/>
      <c r="N448" s="31"/>
      <c r="O448" s="5"/>
    </row>
    <row r="449" spans="1:15" s="1" customFormat="1">
      <c r="A449" s="14" t="str">
        <f>IF(Collar!$A$2="","",IF(B449="","",Collar!$A$2))</f>
        <v/>
      </c>
      <c r="B449" s="14" t="str">
        <f>IF(Collar!$A$2="","",IF(C449="","",Collar!$B$2))</f>
        <v/>
      </c>
      <c r="C449" s="33" t="str">
        <f t="shared" si="21"/>
        <v/>
      </c>
      <c r="D449" s="31"/>
      <c r="E449" s="32" t="str">
        <f t="shared" si="20"/>
        <v/>
      </c>
      <c r="F449" s="5"/>
      <c r="G449" s="33" t="str">
        <f t="shared" si="22"/>
        <v/>
      </c>
      <c r="H449" s="18"/>
      <c r="I449" s="5"/>
      <c r="J449" s="5"/>
      <c r="K449" s="5"/>
      <c r="L449" s="31"/>
      <c r="M449" s="31"/>
      <c r="N449" s="31"/>
      <c r="O449" s="5"/>
    </row>
    <row r="450" spans="1:15" s="1" customFormat="1">
      <c r="A450" s="14" t="str">
        <f>IF(Collar!$A$2="","",IF(B450="","",Collar!$A$2))</f>
        <v/>
      </c>
      <c r="B450" s="14" t="str">
        <f>IF(Collar!$A$2="","",IF(C450="","",Collar!$B$2))</f>
        <v/>
      </c>
      <c r="C450" s="33" t="str">
        <f t="shared" si="21"/>
        <v/>
      </c>
      <c r="D450" s="31"/>
      <c r="E450" s="32" t="str">
        <f t="shared" ref="E450:E500" si="23">IF(D450="","",(IF(B450="","",D450-C450)))</f>
        <v/>
      </c>
      <c r="F450" s="5"/>
      <c r="G450" s="33" t="str">
        <f t="shared" si="22"/>
        <v/>
      </c>
      <c r="H450" s="18"/>
      <c r="I450" s="5"/>
      <c r="J450" s="5"/>
      <c r="K450" s="5"/>
      <c r="L450" s="31"/>
      <c r="M450" s="31"/>
      <c r="N450" s="31"/>
      <c r="O450" s="5"/>
    </row>
    <row r="451" spans="1:15" s="1" customFormat="1">
      <c r="A451" s="14" t="str">
        <f>IF(Collar!$A$2="","",IF(B451="","",Collar!$A$2))</f>
        <v/>
      </c>
      <c r="B451" s="14" t="str">
        <f>IF(Collar!$A$2="","",IF(C451="","",Collar!$B$2))</f>
        <v/>
      </c>
      <c r="C451" s="33" t="str">
        <f t="shared" ref="C451:C500" si="24">IF(D450 &gt;0,D450,"")</f>
        <v/>
      </c>
      <c r="D451" s="31"/>
      <c r="E451" s="32" t="str">
        <f t="shared" si="23"/>
        <v/>
      </c>
      <c r="F451" s="5"/>
      <c r="G451" s="33" t="str">
        <f t="shared" si="22"/>
        <v/>
      </c>
      <c r="H451" s="18"/>
      <c r="I451" s="5"/>
      <c r="J451" s="5"/>
      <c r="K451" s="5"/>
      <c r="L451" s="31"/>
      <c r="M451" s="31"/>
      <c r="N451" s="31"/>
      <c r="O451" s="5"/>
    </row>
    <row r="452" spans="1:15" s="1" customFormat="1">
      <c r="A452" s="14" t="str">
        <f>IF(Collar!$A$2="","",IF(B452="","",Collar!$A$2))</f>
        <v/>
      </c>
      <c r="B452" s="14" t="str">
        <f>IF(Collar!$A$2="","",IF(C452="","",Collar!$B$2))</f>
        <v/>
      </c>
      <c r="C452" s="33" t="str">
        <f t="shared" si="24"/>
        <v/>
      </c>
      <c r="D452" s="31"/>
      <c r="E452" s="32" t="str">
        <f t="shared" si="23"/>
        <v/>
      </c>
      <c r="F452" s="5"/>
      <c r="G452" s="33" t="str">
        <f t="shared" ref="G452:G500" si="25">IF(D452="","",(IF(G451="","",LEFT(G451,3)&amp;RIGHT((1&amp;MID(G451,4,5))*1+1,5))))</f>
        <v/>
      </c>
      <c r="H452" s="18"/>
      <c r="I452" s="5"/>
      <c r="J452" s="5"/>
      <c r="K452" s="5"/>
      <c r="L452" s="31"/>
      <c r="M452" s="31"/>
      <c r="N452" s="31"/>
      <c r="O452" s="5"/>
    </row>
    <row r="453" spans="1:15" s="1" customFormat="1">
      <c r="A453" s="14" t="str">
        <f>IF(Collar!$A$2="","",IF(B453="","",Collar!$A$2))</f>
        <v/>
      </c>
      <c r="B453" s="14" t="str">
        <f>IF(Collar!$A$2="","",IF(C453="","",Collar!$B$2))</f>
        <v/>
      </c>
      <c r="C453" s="33" t="str">
        <f t="shared" si="24"/>
        <v/>
      </c>
      <c r="D453" s="31"/>
      <c r="E453" s="32" t="str">
        <f t="shared" si="23"/>
        <v/>
      </c>
      <c r="F453" s="5"/>
      <c r="G453" s="33" t="str">
        <f t="shared" si="25"/>
        <v/>
      </c>
      <c r="H453" s="18"/>
      <c r="I453" s="5"/>
      <c r="J453" s="5"/>
      <c r="K453" s="5"/>
      <c r="L453" s="31"/>
      <c r="M453" s="31"/>
      <c r="N453" s="31"/>
      <c r="O453" s="5"/>
    </row>
    <row r="454" spans="1:15" s="1" customFormat="1">
      <c r="A454" s="14" t="str">
        <f>IF(Collar!$A$2="","",IF(B454="","",Collar!$A$2))</f>
        <v/>
      </c>
      <c r="B454" s="14" t="str">
        <f>IF(Collar!$A$2="","",IF(C454="","",Collar!$B$2))</f>
        <v/>
      </c>
      <c r="C454" s="33" t="str">
        <f t="shared" si="24"/>
        <v/>
      </c>
      <c r="D454" s="31"/>
      <c r="E454" s="32" t="str">
        <f t="shared" si="23"/>
        <v/>
      </c>
      <c r="F454" s="5"/>
      <c r="G454" s="33" t="str">
        <f t="shared" si="25"/>
        <v/>
      </c>
      <c r="H454" s="18"/>
      <c r="I454" s="5"/>
      <c r="J454" s="5"/>
      <c r="K454" s="5"/>
      <c r="L454" s="31"/>
      <c r="M454" s="31"/>
      <c r="N454" s="31"/>
      <c r="O454" s="5"/>
    </row>
    <row r="455" spans="1:15" s="1" customFormat="1">
      <c r="A455" s="14" t="str">
        <f>IF(Collar!$A$2="","",IF(B455="","",Collar!$A$2))</f>
        <v/>
      </c>
      <c r="B455" s="14" t="str">
        <f>IF(Collar!$A$2="","",IF(C455="","",Collar!$B$2))</f>
        <v/>
      </c>
      <c r="C455" s="33" t="str">
        <f t="shared" si="24"/>
        <v/>
      </c>
      <c r="D455" s="31"/>
      <c r="E455" s="32" t="str">
        <f t="shared" si="23"/>
        <v/>
      </c>
      <c r="F455" s="5"/>
      <c r="G455" s="33" t="str">
        <f t="shared" si="25"/>
        <v/>
      </c>
      <c r="H455" s="18"/>
      <c r="I455" s="5"/>
      <c r="J455" s="5"/>
      <c r="K455" s="5"/>
      <c r="L455" s="31"/>
      <c r="M455" s="31"/>
      <c r="N455" s="31"/>
      <c r="O455" s="5"/>
    </row>
    <row r="456" spans="1:15" s="1" customFormat="1">
      <c r="A456" s="14" t="str">
        <f>IF(Collar!$A$2="","",IF(B456="","",Collar!$A$2))</f>
        <v/>
      </c>
      <c r="B456" s="14" t="str">
        <f>IF(Collar!$A$2="","",IF(C456="","",Collar!$B$2))</f>
        <v/>
      </c>
      <c r="C456" s="33" t="str">
        <f t="shared" si="24"/>
        <v/>
      </c>
      <c r="D456" s="31"/>
      <c r="E456" s="32" t="str">
        <f t="shared" si="23"/>
        <v/>
      </c>
      <c r="F456" s="5"/>
      <c r="G456" s="33" t="str">
        <f t="shared" si="25"/>
        <v/>
      </c>
      <c r="H456" s="18"/>
      <c r="I456" s="5"/>
      <c r="J456" s="5"/>
      <c r="K456" s="5"/>
      <c r="L456" s="31"/>
      <c r="M456" s="31"/>
      <c r="N456" s="31"/>
      <c r="O456" s="5"/>
    </row>
    <row r="457" spans="1:15" s="1" customFormat="1">
      <c r="A457" s="14" t="str">
        <f>IF(Collar!$A$2="","",IF(B457="","",Collar!$A$2))</f>
        <v/>
      </c>
      <c r="B457" s="14" t="str">
        <f>IF(Collar!$A$2="","",IF(C457="","",Collar!$B$2))</f>
        <v/>
      </c>
      <c r="C457" s="33" t="str">
        <f t="shared" si="24"/>
        <v/>
      </c>
      <c r="D457" s="31"/>
      <c r="E457" s="32" t="str">
        <f t="shared" si="23"/>
        <v/>
      </c>
      <c r="F457" s="5"/>
      <c r="G457" s="33" t="str">
        <f t="shared" si="25"/>
        <v/>
      </c>
      <c r="H457" s="18"/>
      <c r="I457" s="5"/>
      <c r="J457" s="5"/>
      <c r="K457" s="5"/>
      <c r="L457" s="31"/>
      <c r="M457" s="31"/>
      <c r="N457" s="31"/>
      <c r="O457" s="5"/>
    </row>
    <row r="458" spans="1:15" s="1" customFormat="1">
      <c r="A458" s="14" t="str">
        <f>IF(Collar!$A$2="","",IF(B458="","",Collar!$A$2))</f>
        <v/>
      </c>
      <c r="B458" s="14" t="str">
        <f>IF(Collar!$A$2="","",IF(C458="","",Collar!$B$2))</f>
        <v/>
      </c>
      <c r="C458" s="33" t="str">
        <f t="shared" si="24"/>
        <v/>
      </c>
      <c r="D458" s="31"/>
      <c r="E458" s="32" t="str">
        <f t="shared" si="23"/>
        <v/>
      </c>
      <c r="F458" s="5"/>
      <c r="G458" s="33" t="str">
        <f t="shared" si="25"/>
        <v/>
      </c>
      <c r="H458" s="18"/>
      <c r="I458" s="5"/>
      <c r="J458" s="5"/>
      <c r="K458" s="5"/>
      <c r="L458" s="31"/>
      <c r="M458" s="31"/>
      <c r="N458" s="31"/>
      <c r="O458" s="5"/>
    </row>
    <row r="459" spans="1:15" s="1" customFormat="1">
      <c r="A459" s="14" t="str">
        <f>IF(Collar!$A$2="","",IF(B459="","",Collar!$A$2))</f>
        <v/>
      </c>
      <c r="B459" s="14" t="str">
        <f>IF(Collar!$A$2="","",IF(C459="","",Collar!$B$2))</f>
        <v/>
      </c>
      <c r="C459" s="33" t="str">
        <f t="shared" si="24"/>
        <v/>
      </c>
      <c r="D459" s="31"/>
      <c r="E459" s="32" t="str">
        <f t="shared" si="23"/>
        <v/>
      </c>
      <c r="F459" s="5"/>
      <c r="G459" s="33" t="str">
        <f t="shared" si="25"/>
        <v/>
      </c>
      <c r="H459" s="18"/>
      <c r="I459" s="5"/>
      <c r="J459" s="5"/>
      <c r="K459" s="5"/>
      <c r="L459" s="31"/>
      <c r="M459" s="31"/>
      <c r="N459" s="31"/>
      <c r="O459" s="5"/>
    </row>
    <row r="460" spans="1:15" s="1" customFormat="1">
      <c r="A460" s="14" t="str">
        <f>IF(Collar!$A$2="","",IF(B460="","",Collar!$A$2))</f>
        <v/>
      </c>
      <c r="B460" s="14" t="str">
        <f>IF(Collar!$A$2="","",IF(C460="","",Collar!$B$2))</f>
        <v/>
      </c>
      <c r="C460" s="33" t="str">
        <f t="shared" si="24"/>
        <v/>
      </c>
      <c r="D460" s="31"/>
      <c r="E460" s="32" t="str">
        <f t="shared" si="23"/>
        <v/>
      </c>
      <c r="F460" s="5"/>
      <c r="G460" s="33" t="str">
        <f t="shared" si="25"/>
        <v/>
      </c>
      <c r="H460" s="18"/>
      <c r="I460" s="5"/>
      <c r="J460" s="5"/>
      <c r="K460" s="5"/>
      <c r="L460" s="31"/>
      <c r="M460" s="31"/>
      <c r="N460" s="31"/>
      <c r="O460" s="5"/>
    </row>
    <row r="461" spans="1:15" s="1" customFormat="1">
      <c r="A461" s="14" t="str">
        <f>IF(Collar!$A$2="","",IF(B461="","",Collar!$A$2))</f>
        <v/>
      </c>
      <c r="B461" s="14" t="str">
        <f>IF(Collar!$A$2="","",IF(C461="","",Collar!$B$2))</f>
        <v/>
      </c>
      <c r="C461" s="33" t="str">
        <f t="shared" si="24"/>
        <v/>
      </c>
      <c r="D461" s="31"/>
      <c r="E461" s="32" t="str">
        <f t="shared" si="23"/>
        <v/>
      </c>
      <c r="F461" s="5"/>
      <c r="G461" s="33" t="str">
        <f t="shared" si="25"/>
        <v/>
      </c>
      <c r="H461" s="18"/>
      <c r="I461" s="5"/>
      <c r="J461" s="5"/>
      <c r="K461" s="5"/>
      <c r="L461" s="31"/>
      <c r="M461" s="31"/>
      <c r="N461" s="31"/>
      <c r="O461" s="5"/>
    </row>
    <row r="462" spans="1:15" s="1" customFormat="1">
      <c r="A462" s="14" t="str">
        <f>IF(Collar!$A$2="","",IF(B462="","",Collar!$A$2))</f>
        <v/>
      </c>
      <c r="B462" s="14" t="str">
        <f>IF(Collar!$A$2="","",IF(C462="","",Collar!$B$2))</f>
        <v/>
      </c>
      <c r="C462" s="33" t="str">
        <f t="shared" si="24"/>
        <v/>
      </c>
      <c r="D462" s="31"/>
      <c r="E462" s="32" t="str">
        <f t="shared" si="23"/>
        <v/>
      </c>
      <c r="F462" s="5"/>
      <c r="G462" s="33" t="str">
        <f t="shared" si="25"/>
        <v/>
      </c>
      <c r="H462" s="18"/>
      <c r="I462" s="5"/>
      <c r="J462" s="5"/>
      <c r="K462" s="5"/>
      <c r="L462" s="31"/>
      <c r="M462" s="31"/>
      <c r="N462" s="31"/>
      <c r="O462" s="5"/>
    </row>
    <row r="463" spans="1:15" s="1" customFormat="1">
      <c r="A463" s="14" t="str">
        <f>IF(Collar!$A$2="","",IF(B463="","",Collar!$A$2))</f>
        <v/>
      </c>
      <c r="B463" s="14" t="str">
        <f>IF(Collar!$A$2="","",IF(C463="","",Collar!$B$2))</f>
        <v/>
      </c>
      <c r="C463" s="33" t="str">
        <f t="shared" si="24"/>
        <v/>
      </c>
      <c r="D463" s="31"/>
      <c r="E463" s="32" t="str">
        <f t="shared" si="23"/>
        <v/>
      </c>
      <c r="F463" s="5"/>
      <c r="G463" s="33" t="str">
        <f t="shared" si="25"/>
        <v/>
      </c>
      <c r="H463" s="18"/>
      <c r="I463" s="5"/>
      <c r="J463" s="5"/>
      <c r="K463" s="5"/>
      <c r="L463" s="31"/>
      <c r="M463" s="31"/>
      <c r="N463" s="31"/>
      <c r="O463" s="5"/>
    </row>
    <row r="464" spans="1:15" s="1" customFormat="1">
      <c r="A464" s="14" t="str">
        <f>IF(Collar!$A$2="","",IF(B464="","",Collar!$A$2))</f>
        <v/>
      </c>
      <c r="B464" s="14" t="str">
        <f>IF(Collar!$A$2="","",IF(C464="","",Collar!$B$2))</f>
        <v/>
      </c>
      <c r="C464" s="33" t="str">
        <f t="shared" si="24"/>
        <v/>
      </c>
      <c r="D464" s="31"/>
      <c r="E464" s="32" t="str">
        <f t="shared" si="23"/>
        <v/>
      </c>
      <c r="F464" s="5"/>
      <c r="G464" s="33" t="str">
        <f t="shared" si="25"/>
        <v/>
      </c>
      <c r="H464" s="18"/>
      <c r="I464" s="5"/>
      <c r="J464" s="5"/>
      <c r="K464" s="5"/>
      <c r="L464" s="31"/>
      <c r="M464" s="31"/>
      <c r="N464" s="31"/>
      <c r="O464" s="5"/>
    </row>
    <row r="465" spans="1:15" s="1" customFormat="1">
      <c r="A465" s="14" t="str">
        <f>IF(Collar!$A$2="","",IF(B465="","",Collar!$A$2))</f>
        <v/>
      </c>
      <c r="B465" s="14" t="str">
        <f>IF(Collar!$A$2="","",IF(C465="","",Collar!$B$2))</f>
        <v/>
      </c>
      <c r="C465" s="33" t="str">
        <f t="shared" si="24"/>
        <v/>
      </c>
      <c r="D465" s="31"/>
      <c r="E465" s="32" t="str">
        <f t="shared" si="23"/>
        <v/>
      </c>
      <c r="F465" s="5"/>
      <c r="G465" s="33" t="str">
        <f t="shared" si="25"/>
        <v/>
      </c>
      <c r="H465" s="18"/>
      <c r="I465" s="5"/>
      <c r="J465" s="5"/>
      <c r="K465" s="5"/>
      <c r="L465" s="31"/>
      <c r="M465" s="31"/>
      <c r="N465" s="31"/>
      <c r="O465" s="5"/>
    </row>
    <row r="466" spans="1:15" s="1" customFormat="1">
      <c r="A466" s="14" t="str">
        <f>IF(Collar!$A$2="","",IF(B466="","",Collar!$A$2))</f>
        <v/>
      </c>
      <c r="B466" s="14" t="str">
        <f>IF(Collar!$A$2="","",IF(C466="","",Collar!$B$2))</f>
        <v/>
      </c>
      <c r="C466" s="33" t="str">
        <f t="shared" si="24"/>
        <v/>
      </c>
      <c r="D466" s="31"/>
      <c r="E466" s="32" t="str">
        <f t="shared" si="23"/>
        <v/>
      </c>
      <c r="F466" s="5"/>
      <c r="G466" s="33" t="str">
        <f t="shared" si="25"/>
        <v/>
      </c>
      <c r="H466" s="18"/>
      <c r="I466" s="5"/>
      <c r="J466" s="5"/>
      <c r="K466" s="5"/>
      <c r="L466" s="31"/>
      <c r="M466" s="31"/>
      <c r="N466" s="31"/>
      <c r="O466" s="5"/>
    </row>
    <row r="467" spans="1:15" s="1" customFormat="1">
      <c r="A467" s="14" t="str">
        <f>IF(Collar!$A$2="","",IF(B467="","",Collar!$A$2))</f>
        <v/>
      </c>
      <c r="B467" s="14" t="str">
        <f>IF(Collar!$A$2="","",IF(C467="","",Collar!$B$2))</f>
        <v/>
      </c>
      <c r="C467" s="33" t="str">
        <f t="shared" si="24"/>
        <v/>
      </c>
      <c r="D467" s="31"/>
      <c r="E467" s="32" t="str">
        <f t="shared" si="23"/>
        <v/>
      </c>
      <c r="F467" s="5"/>
      <c r="G467" s="33" t="str">
        <f t="shared" si="25"/>
        <v/>
      </c>
      <c r="H467" s="18"/>
      <c r="I467" s="5"/>
      <c r="J467" s="5"/>
      <c r="K467" s="5"/>
      <c r="L467" s="31"/>
      <c r="M467" s="31"/>
      <c r="N467" s="31"/>
      <c r="O467" s="5"/>
    </row>
    <row r="468" spans="1:15" s="1" customFormat="1">
      <c r="A468" s="14" t="str">
        <f>IF(Collar!$A$2="","",IF(B468="","",Collar!$A$2))</f>
        <v/>
      </c>
      <c r="B468" s="14" t="str">
        <f>IF(Collar!$A$2="","",IF(C468="","",Collar!$B$2))</f>
        <v/>
      </c>
      <c r="C468" s="33" t="str">
        <f t="shared" si="24"/>
        <v/>
      </c>
      <c r="D468" s="31"/>
      <c r="E468" s="32" t="str">
        <f t="shared" si="23"/>
        <v/>
      </c>
      <c r="F468" s="5"/>
      <c r="G468" s="33" t="str">
        <f t="shared" si="25"/>
        <v/>
      </c>
      <c r="H468" s="18"/>
      <c r="I468" s="5"/>
      <c r="J468" s="5"/>
      <c r="K468" s="5"/>
      <c r="L468" s="31"/>
      <c r="M468" s="31"/>
      <c r="N468" s="31"/>
      <c r="O468" s="5"/>
    </row>
    <row r="469" spans="1:15" s="1" customFormat="1">
      <c r="A469" s="14" t="str">
        <f>IF(Collar!$A$2="","",IF(B469="","",Collar!$A$2))</f>
        <v/>
      </c>
      <c r="B469" s="14" t="str">
        <f>IF(Collar!$A$2="","",IF(C469="","",Collar!$B$2))</f>
        <v/>
      </c>
      <c r="C469" s="33" t="str">
        <f t="shared" si="24"/>
        <v/>
      </c>
      <c r="D469" s="31"/>
      <c r="E469" s="32" t="str">
        <f t="shared" si="23"/>
        <v/>
      </c>
      <c r="F469" s="5"/>
      <c r="G469" s="33" t="str">
        <f t="shared" si="25"/>
        <v/>
      </c>
      <c r="H469" s="18"/>
      <c r="I469" s="5"/>
      <c r="J469" s="5"/>
      <c r="K469" s="5"/>
      <c r="L469" s="31"/>
      <c r="M469" s="31"/>
      <c r="N469" s="31"/>
      <c r="O469" s="5"/>
    </row>
    <row r="470" spans="1:15" s="1" customFormat="1">
      <c r="A470" s="14" t="str">
        <f>IF(Collar!$A$2="","",IF(B470="","",Collar!$A$2))</f>
        <v/>
      </c>
      <c r="B470" s="14" t="str">
        <f>IF(Collar!$A$2="","",IF(C470="","",Collar!$B$2))</f>
        <v/>
      </c>
      <c r="C470" s="33" t="str">
        <f t="shared" si="24"/>
        <v/>
      </c>
      <c r="D470" s="31"/>
      <c r="E470" s="32" t="str">
        <f t="shared" si="23"/>
        <v/>
      </c>
      <c r="F470" s="5"/>
      <c r="G470" s="33" t="str">
        <f t="shared" si="25"/>
        <v/>
      </c>
      <c r="H470" s="18"/>
      <c r="I470" s="5"/>
      <c r="J470" s="5"/>
      <c r="K470" s="5"/>
      <c r="L470" s="31"/>
      <c r="M470" s="31"/>
      <c r="N470" s="31"/>
      <c r="O470" s="5"/>
    </row>
    <row r="471" spans="1:15" s="1" customFormat="1">
      <c r="A471" s="14" t="str">
        <f>IF(Collar!$A$2="","",IF(B471="","",Collar!$A$2))</f>
        <v/>
      </c>
      <c r="B471" s="14" t="str">
        <f>IF(Collar!$A$2="","",IF(C471="","",Collar!$B$2))</f>
        <v/>
      </c>
      <c r="C471" s="33" t="str">
        <f t="shared" si="24"/>
        <v/>
      </c>
      <c r="D471" s="31"/>
      <c r="E471" s="32" t="str">
        <f t="shared" si="23"/>
        <v/>
      </c>
      <c r="F471" s="5"/>
      <c r="G471" s="33" t="str">
        <f t="shared" si="25"/>
        <v/>
      </c>
      <c r="H471" s="18"/>
      <c r="I471" s="5"/>
      <c r="J471" s="5"/>
      <c r="K471" s="5"/>
      <c r="L471" s="31"/>
      <c r="M471" s="31"/>
      <c r="N471" s="31"/>
      <c r="O471" s="5"/>
    </row>
    <row r="472" spans="1:15" s="1" customFormat="1">
      <c r="A472" s="14" t="str">
        <f>IF(Collar!$A$2="","",IF(B472="","",Collar!$A$2))</f>
        <v/>
      </c>
      <c r="B472" s="14" t="str">
        <f>IF(Collar!$A$2="","",IF(C472="","",Collar!$B$2))</f>
        <v/>
      </c>
      <c r="C472" s="33" t="str">
        <f t="shared" si="24"/>
        <v/>
      </c>
      <c r="D472" s="31"/>
      <c r="E472" s="32" t="str">
        <f t="shared" si="23"/>
        <v/>
      </c>
      <c r="F472" s="5"/>
      <c r="G472" s="33" t="str">
        <f t="shared" si="25"/>
        <v/>
      </c>
      <c r="H472" s="18"/>
      <c r="I472" s="5"/>
      <c r="J472" s="5"/>
      <c r="K472" s="5"/>
      <c r="L472" s="31"/>
      <c r="M472" s="31"/>
      <c r="N472" s="31"/>
      <c r="O472" s="5"/>
    </row>
    <row r="473" spans="1:15" s="1" customFormat="1">
      <c r="A473" s="14" t="str">
        <f>IF(Collar!$A$2="","",IF(B473="","",Collar!$A$2))</f>
        <v/>
      </c>
      <c r="B473" s="14" t="str">
        <f>IF(Collar!$A$2="","",IF(C473="","",Collar!$B$2))</f>
        <v/>
      </c>
      <c r="C473" s="33" t="str">
        <f t="shared" si="24"/>
        <v/>
      </c>
      <c r="D473" s="31"/>
      <c r="E473" s="32" t="str">
        <f t="shared" si="23"/>
        <v/>
      </c>
      <c r="F473" s="5"/>
      <c r="G473" s="33" t="str">
        <f t="shared" si="25"/>
        <v/>
      </c>
      <c r="H473" s="18"/>
      <c r="I473" s="5"/>
      <c r="J473" s="5"/>
      <c r="K473" s="5"/>
      <c r="L473" s="31"/>
      <c r="M473" s="31"/>
      <c r="N473" s="31"/>
      <c r="O473" s="5"/>
    </row>
    <row r="474" spans="1:15" s="1" customFormat="1">
      <c r="A474" s="14" t="str">
        <f>IF(Collar!$A$2="","",IF(B474="","",Collar!$A$2))</f>
        <v/>
      </c>
      <c r="B474" s="14" t="str">
        <f>IF(Collar!$A$2="","",IF(C474="","",Collar!$B$2))</f>
        <v/>
      </c>
      <c r="C474" s="33" t="str">
        <f t="shared" si="24"/>
        <v/>
      </c>
      <c r="D474" s="31"/>
      <c r="E474" s="32" t="str">
        <f t="shared" si="23"/>
        <v/>
      </c>
      <c r="F474" s="5"/>
      <c r="G474" s="33" t="str">
        <f t="shared" si="25"/>
        <v/>
      </c>
      <c r="H474" s="18"/>
      <c r="I474" s="5"/>
      <c r="J474" s="5"/>
      <c r="K474" s="5"/>
      <c r="L474" s="31"/>
      <c r="M474" s="31"/>
      <c r="N474" s="31"/>
      <c r="O474" s="5"/>
    </row>
    <row r="475" spans="1:15" s="1" customFormat="1">
      <c r="A475" s="14" t="str">
        <f>IF(Collar!$A$2="","",IF(B475="","",Collar!$A$2))</f>
        <v/>
      </c>
      <c r="B475" s="14" t="str">
        <f>IF(Collar!$A$2="","",IF(C475="","",Collar!$B$2))</f>
        <v/>
      </c>
      <c r="C475" s="33" t="str">
        <f t="shared" si="24"/>
        <v/>
      </c>
      <c r="D475" s="31"/>
      <c r="E475" s="32" t="str">
        <f t="shared" si="23"/>
        <v/>
      </c>
      <c r="F475" s="5"/>
      <c r="G475" s="33" t="str">
        <f t="shared" si="25"/>
        <v/>
      </c>
      <c r="H475" s="18"/>
      <c r="I475" s="5"/>
      <c r="J475" s="5"/>
      <c r="K475" s="5"/>
      <c r="L475" s="31"/>
      <c r="M475" s="31"/>
      <c r="N475" s="31"/>
      <c r="O475" s="5"/>
    </row>
    <row r="476" spans="1:15" s="1" customFormat="1">
      <c r="A476" s="14" t="str">
        <f>IF(Collar!$A$2="","",IF(B476="","",Collar!$A$2))</f>
        <v/>
      </c>
      <c r="B476" s="14" t="str">
        <f>IF(Collar!$A$2="","",IF(C476="","",Collar!$B$2))</f>
        <v/>
      </c>
      <c r="C476" s="33" t="str">
        <f t="shared" si="24"/>
        <v/>
      </c>
      <c r="D476" s="31"/>
      <c r="E476" s="32" t="str">
        <f t="shared" si="23"/>
        <v/>
      </c>
      <c r="F476" s="5"/>
      <c r="G476" s="33" t="str">
        <f t="shared" si="25"/>
        <v/>
      </c>
      <c r="H476" s="18"/>
      <c r="I476" s="5"/>
      <c r="J476" s="5"/>
      <c r="K476" s="5"/>
      <c r="L476" s="31"/>
      <c r="M476" s="31"/>
      <c r="N476" s="31"/>
      <c r="O476" s="5"/>
    </row>
    <row r="477" spans="1:15" s="1" customFormat="1">
      <c r="A477" s="14" t="str">
        <f>IF(Collar!$A$2="","",IF(B477="","",Collar!$A$2))</f>
        <v/>
      </c>
      <c r="B477" s="14" t="str">
        <f>IF(Collar!$A$2="","",IF(C477="","",Collar!$B$2))</f>
        <v/>
      </c>
      <c r="C477" s="33" t="str">
        <f t="shared" si="24"/>
        <v/>
      </c>
      <c r="D477" s="31"/>
      <c r="E477" s="32" t="str">
        <f t="shared" si="23"/>
        <v/>
      </c>
      <c r="F477" s="5"/>
      <c r="G477" s="33" t="str">
        <f t="shared" si="25"/>
        <v/>
      </c>
      <c r="H477" s="18"/>
      <c r="I477" s="5"/>
      <c r="J477" s="5"/>
      <c r="K477" s="5"/>
      <c r="L477" s="31"/>
      <c r="M477" s="31"/>
      <c r="N477" s="31"/>
      <c r="O477" s="5"/>
    </row>
    <row r="478" spans="1:15" s="1" customFormat="1">
      <c r="A478" s="14" t="str">
        <f>IF(Collar!$A$2="","",IF(B478="","",Collar!$A$2))</f>
        <v/>
      </c>
      <c r="B478" s="14" t="str">
        <f>IF(Collar!$A$2="","",IF(C478="","",Collar!$B$2))</f>
        <v/>
      </c>
      <c r="C478" s="33" t="str">
        <f t="shared" si="24"/>
        <v/>
      </c>
      <c r="D478" s="31"/>
      <c r="E478" s="32" t="str">
        <f t="shared" si="23"/>
        <v/>
      </c>
      <c r="F478" s="5"/>
      <c r="G478" s="33" t="str">
        <f t="shared" si="25"/>
        <v/>
      </c>
      <c r="H478" s="18"/>
      <c r="I478" s="5"/>
      <c r="J478" s="5"/>
      <c r="K478" s="5"/>
      <c r="L478" s="31"/>
      <c r="M478" s="31"/>
      <c r="N478" s="31"/>
      <c r="O478" s="5"/>
    </row>
    <row r="479" spans="1:15" s="1" customFormat="1">
      <c r="A479" s="14" t="str">
        <f>IF(Collar!$A$2="","",IF(B479="","",Collar!$A$2))</f>
        <v/>
      </c>
      <c r="B479" s="14" t="str">
        <f>IF(Collar!$A$2="","",IF(C479="","",Collar!$B$2))</f>
        <v/>
      </c>
      <c r="C479" s="33" t="str">
        <f t="shared" si="24"/>
        <v/>
      </c>
      <c r="D479" s="31"/>
      <c r="E479" s="32" t="str">
        <f t="shared" si="23"/>
        <v/>
      </c>
      <c r="F479" s="5"/>
      <c r="G479" s="33" t="str">
        <f t="shared" si="25"/>
        <v/>
      </c>
      <c r="H479" s="18"/>
      <c r="I479" s="5"/>
      <c r="J479" s="5"/>
      <c r="K479" s="5"/>
      <c r="L479" s="31"/>
      <c r="M479" s="31"/>
      <c r="N479" s="31"/>
      <c r="O479" s="5"/>
    </row>
    <row r="480" spans="1:15" s="1" customFormat="1">
      <c r="A480" s="14" t="str">
        <f>IF(Collar!$A$2="","",IF(B480="","",Collar!$A$2))</f>
        <v/>
      </c>
      <c r="B480" s="14" t="str">
        <f>IF(Collar!$A$2="","",IF(C480="","",Collar!$B$2))</f>
        <v/>
      </c>
      <c r="C480" s="33" t="str">
        <f t="shared" si="24"/>
        <v/>
      </c>
      <c r="D480" s="31"/>
      <c r="E480" s="32" t="str">
        <f t="shared" si="23"/>
        <v/>
      </c>
      <c r="F480" s="5"/>
      <c r="G480" s="33" t="str">
        <f t="shared" si="25"/>
        <v/>
      </c>
      <c r="H480" s="18"/>
      <c r="I480" s="5"/>
      <c r="J480" s="5"/>
      <c r="K480" s="5"/>
      <c r="L480" s="31"/>
      <c r="M480" s="31"/>
      <c r="N480" s="31"/>
      <c r="O480" s="5"/>
    </row>
    <row r="481" spans="1:15" s="1" customFormat="1">
      <c r="A481" s="14" t="str">
        <f>IF(Collar!$A$2="","",IF(B481="","",Collar!$A$2))</f>
        <v/>
      </c>
      <c r="B481" s="14" t="str">
        <f>IF(Collar!$A$2="","",IF(C481="","",Collar!$B$2))</f>
        <v/>
      </c>
      <c r="C481" s="33" t="str">
        <f t="shared" si="24"/>
        <v/>
      </c>
      <c r="D481" s="31"/>
      <c r="E481" s="32" t="str">
        <f t="shared" si="23"/>
        <v/>
      </c>
      <c r="F481" s="5"/>
      <c r="G481" s="33" t="str">
        <f t="shared" si="25"/>
        <v/>
      </c>
      <c r="H481" s="18"/>
      <c r="I481" s="5"/>
      <c r="J481" s="5"/>
      <c r="K481" s="5"/>
      <c r="L481" s="31"/>
      <c r="M481" s="31"/>
      <c r="N481" s="31"/>
      <c r="O481" s="5"/>
    </row>
    <row r="482" spans="1:15" s="1" customFormat="1">
      <c r="A482" s="14" t="str">
        <f>IF(Collar!$A$2="","",IF(B482="","",Collar!$A$2))</f>
        <v/>
      </c>
      <c r="B482" s="14" t="str">
        <f>IF(Collar!$A$2="","",IF(C482="","",Collar!$B$2))</f>
        <v/>
      </c>
      <c r="C482" s="33" t="str">
        <f t="shared" si="24"/>
        <v/>
      </c>
      <c r="D482" s="31"/>
      <c r="E482" s="32" t="str">
        <f t="shared" si="23"/>
        <v/>
      </c>
      <c r="F482" s="5"/>
      <c r="G482" s="33" t="str">
        <f t="shared" si="25"/>
        <v/>
      </c>
      <c r="H482" s="18"/>
      <c r="I482" s="5"/>
      <c r="J482" s="5"/>
      <c r="K482" s="5"/>
      <c r="L482" s="31"/>
      <c r="M482" s="31"/>
      <c r="N482" s="31"/>
      <c r="O482" s="5"/>
    </row>
    <row r="483" spans="1:15" s="1" customFormat="1">
      <c r="A483" s="14" t="str">
        <f>IF(Collar!$A$2="","",IF(B483="","",Collar!$A$2))</f>
        <v/>
      </c>
      <c r="B483" s="14" t="str">
        <f>IF(Collar!$A$2="","",IF(C483="","",Collar!$B$2))</f>
        <v/>
      </c>
      <c r="C483" s="33" t="str">
        <f t="shared" si="24"/>
        <v/>
      </c>
      <c r="D483" s="31"/>
      <c r="E483" s="32" t="str">
        <f t="shared" si="23"/>
        <v/>
      </c>
      <c r="F483" s="5"/>
      <c r="G483" s="33" t="str">
        <f t="shared" si="25"/>
        <v/>
      </c>
      <c r="H483" s="18"/>
      <c r="I483" s="5"/>
      <c r="J483" s="5"/>
      <c r="K483" s="5"/>
      <c r="L483" s="31"/>
      <c r="M483" s="31"/>
      <c r="N483" s="31"/>
      <c r="O483" s="5"/>
    </row>
    <row r="484" spans="1:15" s="1" customFormat="1">
      <c r="A484" s="14" t="str">
        <f>IF(Collar!$A$2="","",IF(B484="","",Collar!$A$2))</f>
        <v/>
      </c>
      <c r="B484" s="14" t="str">
        <f>IF(Collar!$A$2="","",IF(C484="","",Collar!$B$2))</f>
        <v/>
      </c>
      <c r="C484" s="33" t="str">
        <f t="shared" si="24"/>
        <v/>
      </c>
      <c r="D484" s="31"/>
      <c r="E484" s="32" t="str">
        <f t="shared" si="23"/>
        <v/>
      </c>
      <c r="F484" s="5"/>
      <c r="G484" s="33" t="str">
        <f t="shared" si="25"/>
        <v/>
      </c>
      <c r="H484" s="18"/>
      <c r="I484" s="5"/>
      <c r="J484" s="5"/>
      <c r="K484" s="5"/>
      <c r="L484" s="31"/>
      <c r="M484" s="31"/>
      <c r="N484" s="31"/>
      <c r="O484" s="5"/>
    </row>
    <row r="485" spans="1:15" s="1" customFormat="1">
      <c r="A485" s="14" t="str">
        <f>IF(Collar!$A$2="","",IF(B485="","",Collar!$A$2))</f>
        <v/>
      </c>
      <c r="B485" s="14" t="str">
        <f>IF(Collar!$A$2="","",IF(C485="","",Collar!$B$2))</f>
        <v/>
      </c>
      <c r="C485" s="33" t="str">
        <f t="shared" si="24"/>
        <v/>
      </c>
      <c r="D485" s="31"/>
      <c r="E485" s="32" t="str">
        <f t="shared" si="23"/>
        <v/>
      </c>
      <c r="F485" s="5"/>
      <c r="G485" s="33" t="str">
        <f t="shared" si="25"/>
        <v/>
      </c>
      <c r="H485" s="18"/>
      <c r="I485" s="5"/>
      <c r="J485" s="5"/>
      <c r="K485" s="5"/>
      <c r="L485" s="31"/>
      <c r="M485" s="31"/>
      <c r="N485" s="31"/>
      <c r="O485" s="5"/>
    </row>
    <row r="486" spans="1:15" s="1" customFormat="1">
      <c r="A486" s="14" t="str">
        <f>IF(Collar!$A$2="","",IF(B486="","",Collar!$A$2))</f>
        <v/>
      </c>
      <c r="B486" s="14" t="str">
        <f>IF(Collar!$A$2="","",IF(C486="","",Collar!$B$2))</f>
        <v/>
      </c>
      <c r="C486" s="33" t="str">
        <f t="shared" si="24"/>
        <v/>
      </c>
      <c r="D486" s="31"/>
      <c r="E486" s="32" t="str">
        <f t="shared" si="23"/>
        <v/>
      </c>
      <c r="F486" s="5"/>
      <c r="G486" s="33" t="str">
        <f t="shared" si="25"/>
        <v/>
      </c>
      <c r="H486" s="18"/>
      <c r="I486" s="5"/>
      <c r="J486" s="5"/>
      <c r="K486" s="5"/>
      <c r="L486" s="31"/>
      <c r="M486" s="31"/>
      <c r="N486" s="31"/>
      <c r="O486" s="5"/>
    </row>
    <row r="487" spans="1:15" s="1" customFormat="1">
      <c r="A487" s="14" t="str">
        <f>IF(Collar!$A$2="","",IF(B487="","",Collar!$A$2))</f>
        <v/>
      </c>
      <c r="B487" s="14" t="str">
        <f>IF(Collar!$A$2="","",IF(C487="","",Collar!$B$2))</f>
        <v/>
      </c>
      <c r="C487" s="33" t="str">
        <f t="shared" si="24"/>
        <v/>
      </c>
      <c r="D487" s="31"/>
      <c r="E487" s="32" t="str">
        <f t="shared" si="23"/>
        <v/>
      </c>
      <c r="F487" s="5"/>
      <c r="G487" s="33" t="str">
        <f t="shared" si="25"/>
        <v/>
      </c>
      <c r="H487" s="18"/>
      <c r="I487" s="5"/>
      <c r="J487" s="5"/>
      <c r="K487" s="5"/>
      <c r="L487" s="31"/>
      <c r="M487" s="31"/>
      <c r="N487" s="31"/>
      <c r="O487" s="5"/>
    </row>
    <row r="488" spans="1:15" s="1" customFormat="1">
      <c r="A488" s="14" t="str">
        <f>IF(Collar!$A$2="","",IF(B488="","",Collar!$A$2))</f>
        <v/>
      </c>
      <c r="B488" s="14" t="str">
        <f>IF(Collar!$A$2="","",IF(C488="","",Collar!$B$2))</f>
        <v/>
      </c>
      <c r="C488" s="33" t="str">
        <f t="shared" si="24"/>
        <v/>
      </c>
      <c r="D488" s="31"/>
      <c r="E488" s="32" t="str">
        <f t="shared" si="23"/>
        <v/>
      </c>
      <c r="F488" s="5"/>
      <c r="G488" s="33" t="str">
        <f t="shared" si="25"/>
        <v/>
      </c>
      <c r="H488" s="18"/>
      <c r="I488" s="5"/>
      <c r="J488" s="5"/>
      <c r="K488" s="5"/>
      <c r="L488" s="31"/>
      <c r="M488" s="31"/>
      <c r="N488" s="31"/>
      <c r="O488" s="5"/>
    </row>
    <row r="489" spans="1:15" s="1" customFormat="1">
      <c r="A489" s="14" t="str">
        <f>IF(Collar!$A$2="","",IF(B489="","",Collar!$A$2))</f>
        <v/>
      </c>
      <c r="B489" s="14" t="str">
        <f>IF(Collar!$A$2="","",IF(C489="","",Collar!$B$2))</f>
        <v/>
      </c>
      <c r="C489" s="33" t="str">
        <f t="shared" si="24"/>
        <v/>
      </c>
      <c r="D489" s="31"/>
      <c r="E489" s="32" t="str">
        <f t="shared" si="23"/>
        <v/>
      </c>
      <c r="F489" s="5"/>
      <c r="G489" s="33" t="str">
        <f t="shared" si="25"/>
        <v/>
      </c>
      <c r="H489" s="18"/>
      <c r="I489" s="5"/>
      <c r="J489" s="5"/>
      <c r="K489" s="5"/>
      <c r="L489" s="31"/>
      <c r="M489" s="31"/>
      <c r="N489" s="31"/>
      <c r="O489" s="5"/>
    </row>
    <row r="490" spans="1:15" s="1" customFormat="1">
      <c r="A490" s="14" t="str">
        <f>IF(Collar!$A$2="","",IF(B490="","",Collar!$A$2))</f>
        <v/>
      </c>
      <c r="B490" s="14" t="str">
        <f>IF(Collar!$A$2="","",IF(C490="","",Collar!$B$2))</f>
        <v/>
      </c>
      <c r="C490" s="33" t="str">
        <f t="shared" si="24"/>
        <v/>
      </c>
      <c r="D490" s="31"/>
      <c r="E490" s="32" t="str">
        <f t="shared" si="23"/>
        <v/>
      </c>
      <c r="F490" s="5"/>
      <c r="G490" s="33" t="str">
        <f t="shared" si="25"/>
        <v/>
      </c>
      <c r="H490" s="18"/>
      <c r="I490" s="5"/>
      <c r="J490" s="5"/>
      <c r="K490" s="5"/>
      <c r="L490" s="31"/>
      <c r="M490" s="31"/>
      <c r="N490" s="31"/>
      <c r="O490" s="5"/>
    </row>
    <row r="491" spans="1:15" s="1" customFormat="1">
      <c r="A491" s="14" t="str">
        <f>IF(Collar!$A$2="","",IF(B491="","",Collar!$A$2))</f>
        <v/>
      </c>
      <c r="B491" s="14" t="str">
        <f>IF(Collar!$A$2="","",IF(C491="","",Collar!$B$2))</f>
        <v/>
      </c>
      <c r="C491" s="33" t="str">
        <f t="shared" si="24"/>
        <v/>
      </c>
      <c r="D491" s="31"/>
      <c r="E491" s="32" t="str">
        <f t="shared" si="23"/>
        <v/>
      </c>
      <c r="F491" s="5"/>
      <c r="G491" s="33" t="str">
        <f t="shared" si="25"/>
        <v/>
      </c>
      <c r="H491" s="18"/>
      <c r="I491" s="5"/>
      <c r="J491" s="5"/>
      <c r="K491" s="5"/>
      <c r="L491" s="31"/>
      <c r="M491" s="31"/>
      <c r="N491" s="31"/>
      <c r="O491" s="5"/>
    </row>
    <row r="492" spans="1:15" s="1" customFormat="1">
      <c r="A492" s="14" t="str">
        <f>IF(Collar!$A$2="","",IF(B492="","",Collar!$A$2))</f>
        <v/>
      </c>
      <c r="B492" s="14" t="str">
        <f>IF(Collar!$A$2="","",IF(C492="","",Collar!$B$2))</f>
        <v/>
      </c>
      <c r="C492" s="33" t="str">
        <f t="shared" si="24"/>
        <v/>
      </c>
      <c r="D492" s="31"/>
      <c r="E492" s="32" t="str">
        <f t="shared" si="23"/>
        <v/>
      </c>
      <c r="F492" s="5"/>
      <c r="G492" s="33" t="str">
        <f t="shared" si="25"/>
        <v/>
      </c>
      <c r="H492" s="18"/>
      <c r="I492" s="5"/>
      <c r="J492" s="5"/>
      <c r="K492" s="5"/>
      <c r="L492" s="31"/>
      <c r="M492" s="31"/>
      <c r="N492" s="31"/>
      <c r="O492" s="5"/>
    </row>
    <row r="493" spans="1:15" s="1" customFormat="1">
      <c r="A493" s="14" t="str">
        <f>IF(Collar!$A$2="","",IF(B493="","",Collar!$A$2))</f>
        <v/>
      </c>
      <c r="B493" s="14" t="str">
        <f>IF(Collar!$A$2="","",IF(C493="","",Collar!$B$2))</f>
        <v/>
      </c>
      <c r="C493" s="33" t="str">
        <f t="shared" si="24"/>
        <v/>
      </c>
      <c r="D493" s="31"/>
      <c r="E493" s="32" t="str">
        <f t="shared" si="23"/>
        <v/>
      </c>
      <c r="F493" s="5"/>
      <c r="G493" s="33" t="str">
        <f t="shared" si="25"/>
        <v/>
      </c>
      <c r="H493" s="18"/>
      <c r="I493" s="5"/>
      <c r="J493" s="5"/>
      <c r="K493" s="5"/>
      <c r="L493" s="31"/>
      <c r="M493" s="31"/>
      <c r="N493" s="31"/>
      <c r="O493" s="5"/>
    </row>
    <row r="494" spans="1:15" s="1" customFormat="1">
      <c r="A494" s="14" t="str">
        <f>IF(Collar!$A$2="","",IF(B494="","",Collar!$A$2))</f>
        <v/>
      </c>
      <c r="B494" s="14" t="str">
        <f>IF(Collar!$A$2="","",IF(C494="","",Collar!$B$2))</f>
        <v/>
      </c>
      <c r="C494" s="33" t="str">
        <f t="shared" si="24"/>
        <v/>
      </c>
      <c r="D494" s="31"/>
      <c r="E494" s="32" t="str">
        <f t="shared" si="23"/>
        <v/>
      </c>
      <c r="F494" s="5"/>
      <c r="G494" s="33" t="str">
        <f t="shared" si="25"/>
        <v/>
      </c>
      <c r="H494" s="18"/>
      <c r="I494" s="5"/>
      <c r="J494" s="5"/>
      <c r="K494" s="5"/>
      <c r="L494" s="31"/>
      <c r="M494" s="31"/>
      <c r="N494" s="31"/>
      <c r="O494" s="5"/>
    </row>
    <row r="495" spans="1:15" s="1" customFormat="1">
      <c r="A495" s="14" t="str">
        <f>IF(Collar!$A$2="","",IF(B495="","",Collar!$A$2))</f>
        <v/>
      </c>
      <c r="B495" s="14" t="str">
        <f>IF(Collar!$A$2="","",IF(C495="","",Collar!$B$2))</f>
        <v/>
      </c>
      <c r="C495" s="33" t="str">
        <f t="shared" si="24"/>
        <v/>
      </c>
      <c r="D495" s="31"/>
      <c r="E495" s="32" t="str">
        <f t="shared" si="23"/>
        <v/>
      </c>
      <c r="F495" s="5"/>
      <c r="G495" s="33" t="str">
        <f t="shared" si="25"/>
        <v/>
      </c>
      <c r="H495" s="18"/>
      <c r="I495" s="5"/>
      <c r="J495" s="5"/>
      <c r="K495" s="5"/>
      <c r="L495" s="31"/>
      <c r="M495" s="31"/>
      <c r="N495" s="31"/>
      <c r="O495" s="5"/>
    </row>
    <row r="496" spans="1:15" s="1" customFormat="1">
      <c r="A496" s="14" t="str">
        <f>IF(Collar!$A$2="","",IF(B496="","",Collar!$A$2))</f>
        <v/>
      </c>
      <c r="B496" s="14" t="str">
        <f>IF(Collar!$A$2="","",IF(C496="","",Collar!$B$2))</f>
        <v/>
      </c>
      <c r="C496" s="33" t="str">
        <f t="shared" si="24"/>
        <v/>
      </c>
      <c r="D496" s="31"/>
      <c r="E496" s="32" t="str">
        <f t="shared" si="23"/>
        <v/>
      </c>
      <c r="F496" s="5"/>
      <c r="G496" s="33" t="str">
        <f t="shared" si="25"/>
        <v/>
      </c>
      <c r="H496" s="18"/>
      <c r="I496" s="5"/>
      <c r="J496" s="5"/>
      <c r="K496" s="5"/>
      <c r="L496" s="31"/>
      <c r="M496" s="31"/>
      <c r="N496" s="31"/>
      <c r="O496" s="5"/>
    </row>
    <row r="497" spans="1:15" s="1" customFormat="1">
      <c r="A497" s="14" t="str">
        <f>IF(Collar!$A$2="","",IF(B497="","",Collar!$A$2))</f>
        <v/>
      </c>
      <c r="B497" s="14" t="str">
        <f>IF(Collar!$A$2="","",IF(C497="","",Collar!$B$2))</f>
        <v/>
      </c>
      <c r="C497" s="33" t="str">
        <f t="shared" si="24"/>
        <v/>
      </c>
      <c r="D497" s="31"/>
      <c r="E497" s="32" t="str">
        <f t="shared" si="23"/>
        <v/>
      </c>
      <c r="F497" s="5"/>
      <c r="G497" s="33" t="str">
        <f t="shared" si="25"/>
        <v/>
      </c>
      <c r="H497" s="18"/>
      <c r="I497" s="5"/>
      <c r="J497" s="5"/>
      <c r="K497" s="5"/>
      <c r="L497" s="31"/>
      <c r="M497" s="31"/>
      <c r="N497" s="31"/>
      <c r="O497" s="5"/>
    </row>
    <row r="498" spans="1:15" s="1" customFormat="1">
      <c r="A498" s="14" t="str">
        <f>IF(Collar!$A$2="","",IF(B498="","",Collar!$A$2))</f>
        <v/>
      </c>
      <c r="B498" s="14" t="str">
        <f>IF(Collar!$A$2="","",IF(C498="","",Collar!$B$2))</f>
        <v/>
      </c>
      <c r="C498" s="33" t="str">
        <f t="shared" si="24"/>
        <v/>
      </c>
      <c r="D498" s="31"/>
      <c r="E498" s="32" t="str">
        <f t="shared" si="23"/>
        <v/>
      </c>
      <c r="F498" s="5"/>
      <c r="G498" s="33" t="str">
        <f t="shared" si="25"/>
        <v/>
      </c>
      <c r="H498" s="18"/>
      <c r="I498" s="5"/>
      <c r="J498" s="5"/>
      <c r="K498" s="5"/>
      <c r="L498" s="31"/>
      <c r="M498" s="31"/>
      <c r="N498" s="31"/>
      <c r="O498" s="5"/>
    </row>
    <row r="499" spans="1:15" s="1" customFormat="1">
      <c r="A499" s="14" t="str">
        <f>IF(Collar!$A$2="","",IF(B499="","",Collar!$A$2))</f>
        <v/>
      </c>
      <c r="B499" s="14" t="str">
        <f>IF(Collar!$A$2="","",IF(C499="","",Collar!$B$2))</f>
        <v/>
      </c>
      <c r="C499" s="33" t="str">
        <f t="shared" si="24"/>
        <v/>
      </c>
      <c r="D499" s="31"/>
      <c r="E499" s="32" t="str">
        <f t="shared" si="23"/>
        <v/>
      </c>
      <c r="F499" s="5"/>
      <c r="G499" s="33" t="str">
        <f t="shared" si="25"/>
        <v/>
      </c>
      <c r="H499" s="18"/>
      <c r="I499" s="5"/>
      <c r="J499" s="5"/>
      <c r="K499" s="5"/>
      <c r="L499" s="31"/>
      <c r="M499" s="31"/>
      <c r="N499" s="31"/>
      <c r="O499" s="5"/>
    </row>
    <row r="500" spans="1:15" s="1" customFormat="1">
      <c r="A500" s="14" t="str">
        <f>IF(Collar!$A$2="","",IF(B500="","",Collar!$A$2))</f>
        <v/>
      </c>
      <c r="B500" s="14" t="str">
        <f>IF(Collar!$A$2="","",IF(C500="","",Collar!$B$2))</f>
        <v/>
      </c>
      <c r="C500" s="33" t="str">
        <f t="shared" si="24"/>
        <v/>
      </c>
      <c r="D500" s="31"/>
      <c r="E500" s="32" t="str">
        <f t="shared" si="23"/>
        <v/>
      </c>
      <c r="F500" s="5"/>
      <c r="G500" s="33" t="str">
        <f t="shared" si="25"/>
        <v/>
      </c>
      <c r="H500" s="18"/>
      <c r="I500" s="5"/>
      <c r="J500" s="5"/>
      <c r="K500" s="5"/>
      <c r="L500" s="31"/>
      <c r="M500" s="31"/>
      <c r="N500" s="31"/>
      <c r="O500" s="5"/>
    </row>
    <row r="501" spans="1:15" s="1" customFormat="1"/>
    <row r="502" spans="1:15" s="1" customFormat="1"/>
    <row r="503" spans="1:15" s="1" customFormat="1"/>
    <row r="504" spans="1:15" s="1" customFormat="1"/>
    <row r="505" spans="1:15" s="1" customFormat="1"/>
    <row r="506" spans="1:15" s="1" customFormat="1"/>
    <row r="507" spans="1:15" s="1" customFormat="1"/>
    <row r="508" spans="1:15" s="1" customFormat="1"/>
    <row r="509" spans="1:15" s="1" customFormat="1"/>
    <row r="510" spans="1:15" s="1" customFormat="1"/>
    <row r="511" spans="1:15" s="1" customFormat="1"/>
    <row r="512" spans="1:15"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pans="1:160" s="1" customFormat="1"/>
    <row r="850" spans="1:160" s="1" customFormat="1"/>
    <row r="851" spans="1:160" s="1" customFormat="1"/>
    <row r="852" spans="1:160" s="1" customFormat="1"/>
    <row r="853" spans="1:160" s="1" customFormat="1"/>
    <row r="854" spans="1:160" s="1" customFormat="1"/>
    <row r="855" spans="1:160" s="1" customFormat="1"/>
    <row r="856" spans="1:160" s="1" customFormat="1"/>
    <row r="857" spans="1:160" s="1" customFormat="1"/>
    <row r="858" spans="1:160" s="1" customFormat="1"/>
    <row r="859" spans="1:160" s="1" customFormat="1"/>
    <row r="860" spans="1:160" s="1" customFormat="1"/>
    <row r="861" spans="1:160" s="1" customFormat="1"/>
    <row r="862" spans="1:160" s="1" customFormat="1"/>
    <row r="863" spans="1:160" s="35" customForma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row>
    <row r="864" spans="1:160" s="35" customForma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row>
    <row r="865" spans="1:160" s="35" customForma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row>
    <row r="866" spans="1:160" s="35" customForma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row>
    <row r="867" spans="1:160" s="35" customForma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row>
    <row r="868" spans="1:160" s="35" customForma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row>
    <row r="869" spans="1:160" s="35" customForma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row>
    <row r="870" spans="1:160" s="35" customForma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row>
    <row r="871" spans="1:160" s="35" customForma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row>
    <row r="872" spans="1:160" s="35" customForma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row>
    <row r="873" spans="1:160" s="35" customForma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row>
    <row r="874" spans="1:160" s="35" customForma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row>
    <row r="875" spans="1:160" s="35" customForma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row>
    <row r="876" spans="1:160" s="35" customForma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row>
    <row r="877" spans="1:160" s="35" customForma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row>
    <row r="878" spans="1:160" s="35" customForma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row>
    <row r="879" spans="1:160" s="35" customForma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row>
    <row r="880" spans="1:160" s="35" customForma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row>
    <row r="881" spans="1:160" s="35" customForma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row>
    <row r="882" spans="1:160" s="35" customForma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row>
    <row r="883" spans="1:160" s="35" customForma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row>
    <row r="884" spans="1:160" s="35" customForma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row>
    <row r="885" spans="1:160" s="35" customForma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row>
    <row r="886" spans="1:160" s="35" customForma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row>
    <row r="887" spans="1:160" s="35" customForma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row>
    <row r="888" spans="1:160" s="35" customForma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row>
    <row r="889" spans="1:160" s="35" customForma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row>
    <row r="890" spans="1:160" s="35" customForma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row>
    <row r="891" spans="1:160" s="35" customForma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row>
    <row r="892" spans="1:160" s="35" customForma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row>
    <row r="893" spans="1:160" s="35" customForma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row>
    <row r="894" spans="1:160" s="35" customForma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row>
    <row r="895" spans="1:160" s="35" customForma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row>
    <row r="896" spans="1:160" s="35" customForma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row>
    <row r="897" spans="1:160" s="35" customForma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row>
    <row r="898" spans="1:160" s="35" customForma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row>
    <row r="899" spans="1:160" s="35" customForma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row>
    <row r="900" spans="1:160" s="35" customForma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row>
    <row r="901" spans="1:160" s="35" customForma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row>
    <row r="902" spans="1:160" s="35" customForma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row>
    <row r="903" spans="1:160" s="35" customForma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row>
    <row r="904" spans="1:160" s="35" customForma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row>
    <row r="905" spans="1:160" s="35" customForma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row>
    <row r="906" spans="1:160" s="35" customForma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row>
    <row r="907" spans="1:160" s="35" customForma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row>
    <row r="908" spans="1:160" s="35" customForma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row>
    <row r="909" spans="1:160" s="35" customForma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row>
    <row r="910" spans="1:160" s="35" customForma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row>
    <row r="911" spans="1:160" s="35" customForma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row>
    <row r="912" spans="1:160" s="35" customForma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row>
    <row r="913" spans="1:160" s="35" customForma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row>
    <row r="914" spans="1:160" s="35" customForma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row>
    <row r="915" spans="1:160" s="35" customForma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row>
    <row r="916" spans="1:160" s="35" customForma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row>
    <row r="917" spans="1:160" s="35" customForma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row>
    <row r="918" spans="1:160" s="35" customForma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row>
    <row r="919" spans="1:160" s="35" customForma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row>
    <row r="920" spans="1:160" s="35" customForma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row>
    <row r="921" spans="1:160" s="35" customForma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row>
    <row r="922" spans="1:160" s="35" customForma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row>
    <row r="923" spans="1:160" s="35" customForma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row>
    <row r="924" spans="1:160" s="35" customForma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row>
    <row r="925" spans="1:160" s="35" customForma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row>
    <row r="926" spans="1:160" s="35" customForma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row>
    <row r="927" spans="1:160" s="35" customForma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row>
    <row r="928" spans="1:160" s="35" customForma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row>
    <row r="929" spans="1:160" s="35" customForma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row>
    <row r="930" spans="1:160" s="35" customForma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row>
    <row r="931" spans="1:160" s="35" customForma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row>
    <row r="932" spans="1:160" s="35" customForma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row>
    <row r="933" spans="1:160" s="35" customForma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row>
    <row r="934" spans="1:160" s="35" customForma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row>
    <row r="935" spans="1:160" s="35" customForma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row>
    <row r="936" spans="1:160" s="35" customForma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row>
    <row r="937" spans="1:160" s="35" customForma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row>
    <row r="938" spans="1:160" s="35" customForma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row>
    <row r="939" spans="1:160" s="35" customForma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row>
    <row r="940" spans="1:160" s="35" customForma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row>
    <row r="941" spans="1:160" s="35" customForma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row>
    <row r="942" spans="1:160" s="35" customForma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row>
    <row r="943" spans="1:160" s="35" customForma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row>
    <row r="944" spans="1:160" s="35" customForma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row>
    <row r="945" spans="1:160" s="35" customForma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row>
    <row r="946" spans="1:160" s="35" customForma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row>
    <row r="947" spans="1:160" s="35" customForma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row>
    <row r="948" spans="1:160" s="35" customForma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row>
    <row r="949" spans="1:160" s="35" customForma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row>
    <row r="950" spans="1:160" s="35" customForma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row>
    <row r="951" spans="1:160" s="35" customForma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row>
    <row r="952" spans="1:160" s="35" customForma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row>
    <row r="953" spans="1:160" s="35" customForma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row>
    <row r="954" spans="1:160" s="35" customForma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row>
    <row r="955" spans="1:160" s="35" customForma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row>
    <row r="956" spans="1:160" s="35" customForma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row>
    <row r="957" spans="1:160" s="35" customForma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row>
    <row r="958" spans="1:160" s="35" customForma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row>
    <row r="959" spans="1:160" s="35" customForma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row>
    <row r="960" spans="1:160" s="35" customForma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row>
    <row r="961" spans="1:160" s="35" customForma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row>
    <row r="962" spans="1:160" s="35" customForma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row>
    <row r="963" spans="1:160" s="35" customForma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row>
    <row r="964" spans="1:160" s="35" customForma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row>
    <row r="965" spans="1:160" s="35" customForma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row>
    <row r="966" spans="1:160" s="35" customForma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row>
    <row r="967" spans="1:160" s="35" customForma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row>
    <row r="968" spans="1:160" s="35" customForma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row>
    <row r="969" spans="1:160" s="35" customForma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row>
    <row r="970" spans="1:160" s="35" customForma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row>
    <row r="971" spans="1:160" s="35" customForma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row>
    <row r="972" spans="1:160" s="35" customForma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row>
    <row r="973" spans="1:160" s="35" customForma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row>
    <row r="974" spans="1:160" s="35" customForma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row>
    <row r="975" spans="1:160" s="35" customForma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row>
    <row r="976" spans="1:160" s="35" customForma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row>
    <row r="977" spans="1:160" s="35" customForma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row>
    <row r="978" spans="1:160" s="35" customForma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row>
    <row r="979" spans="1:160" s="35" customForma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row>
    <row r="980" spans="1:160" s="35" customForma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row>
    <row r="981" spans="1:160" s="35" customForma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row>
    <row r="982" spans="1:160" s="35" customForma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row>
    <row r="983" spans="1:160" s="35" customForma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row>
    <row r="984" spans="1:160" s="35" customForma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row>
    <row r="985" spans="1:160" s="35" customForma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row>
    <row r="986" spans="1:160" s="35" customForma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row>
    <row r="987" spans="1:160" s="35" customForma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row>
    <row r="988" spans="1:160" s="35" customForma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row>
    <row r="989" spans="1:160" s="35" customForma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row>
    <row r="990" spans="1:160" s="35" customForma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row>
    <row r="991" spans="1:160" s="35" customForma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row>
    <row r="992" spans="1:160" s="35" customForma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row>
    <row r="993" spans="1:160" s="35" customForma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row>
    <row r="994" spans="1:160" s="35" customForma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row>
    <row r="995" spans="1:160" s="35" customForma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row>
    <row r="996" spans="1:160" s="35" customForma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row>
    <row r="997" spans="1:160" s="35" customForma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row>
    <row r="998" spans="1:160" s="35" customForma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row>
    <row r="999" spans="1:160" s="35" customForma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row>
    <row r="1000" spans="1:160" s="35" customForma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row>
    <row r="1001" spans="1:160" s="35" customForma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row>
    <row r="1002" spans="1:160" s="35" customForma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row>
    <row r="1003" spans="1:160" s="35" customForma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row>
    <row r="1004" spans="1:160" s="35" customForma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row>
    <row r="1005" spans="1:160" s="35" customForma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row>
    <row r="1006" spans="1:160" s="35" customForma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row>
    <row r="1007" spans="1:160" s="35" customForma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row>
    <row r="1008" spans="1:160" s="35" customForma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row>
    <row r="1009" spans="1:160" s="35" customForma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row>
    <row r="1010" spans="1:160" s="35" customForma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row>
    <row r="1011" spans="1:160" s="35" customForma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row>
    <row r="1012" spans="1:160" s="35" customForma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row>
    <row r="1013" spans="1:160" s="35" customForma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row>
    <row r="1014" spans="1:160" s="35" customForma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row>
    <row r="1015" spans="1:160" s="35" customForma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row>
    <row r="1016" spans="1:160" s="35" customForma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row>
    <row r="1017" spans="1:160" s="35" customForma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row>
    <row r="1018" spans="1:160" s="35" customForma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row>
    <row r="1019" spans="1:160" s="35" customForma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row>
    <row r="1020" spans="1:160" s="35" customForma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row>
    <row r="1021" spans="1:160" s="35" customFormat="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row>
    <row r="1022" spans="1:160" s="35" customForma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row>
    <row r="1023" spans="1:160" s="35" customForma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row>
    <row r="1024" spans="1:160" s="35" customFormat="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row>
    <row r="1025" spans="1:160" s="35" customForma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row>
    <row r="1026" spans="1:160" s="35" customForma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row>
    <row r="1027" spans="1:160" s="35" customForma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row>
    <row r="1028" spans="1:160" s="35" customForma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row>
    <row r="1029" spans="1:160" s="35" customForma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row>
    <row r="1030" spans="1:160" s="35" customForma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row>
    <row r="1031" spans="1:160" s="35" customForma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row>
    <row r="1032" spans="1:160" s="35" customForma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row>
    <row r="1033" spans="1:160" s="35" customForma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row>
    <row r="1034" spans="1:160" s="35" customFormat="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row>
    <row r="1035" spans="1:160" s="35" customFormat="1">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row>
    <row r="1036" spans="1:160" s="35" customFormat="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row>
    <row r="1037" spans="1:160" s="35" customFormat="1">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row>
    <row r="1038" spans="1:160" s="35" customFormat="1">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row>
    <row r="1039" spans="1:160" s="35" customFormat="1">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row>
    <row r="1040" spans="1:160" s="35" customFormat="1">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row>
    <row r="1041" spans="1:160" s="35" customFormat="1">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row>
    <row r="1042" spans="1:160" s="35" customForma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row>
    <row r="1043" spans="1:160" s="35" customFormat="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row>
    <row r="1044" spans="1:160" s="35" customFormat="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row>
    <row r="1045" spans="1:160" s="35" customFormat="1">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row>
    <row r="1046" spans="1:160" s="35" customFormat="1">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row>
    <row r="1047" spans="1:160" s="35" customForma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row>
    <row r="1048" spans="1:160" s="35" customFormat="1">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row>
    <row r="1049" spans="1:160" s="35" customForma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row>
    <row r="1050" spans="1:160" s="35" customForma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row>
    <row r="1051" spans="1:160" s="35" customForma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row>
    <row r="1052" spans="1:160" s="35" customForma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row>
    <row r="1053" spans="1:160" s="35" customForma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row>
    <row r="1054" spans="1:160" s="35" customForma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row>
    <row r="1055" spans="1:160" s="35" customForma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row>
    <row r="1056" spans="1:160" s="35" customForma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row>
    <row r="1057" spans="1:160" s="35" customForma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row>
    <row r="1058" spans="1:160" s="35" customForma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row>
    <row r="1059" spans="1:160" s="35" customForma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row>
    <row r="1060" spans="1:160" s="35" customForma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row>
    <row r="1061" spans="1:160" s="35" customForma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row>
    <row r="1062" spans="1:160" s="35" customFormat="1">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row>
    <row r="1063" spans="1:160" s="35" customForma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row>
    <row r="1064" spans="1:160" s="35" customForma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row>
    <row r="1065" spans="1:160" s="35" customForma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row>
    <row r="1066" spans="1:160" s="35" customForma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row>
    <row r="1067" spans="1:160" s="35" customFormat="1">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row>
    <row r="1068" spans="1:160" s="35" customForma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row>
    <row r="1069" spans="1:160" s="35" customForma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row>
    <row r="1070" spans="1:160" s="35" customFormat="1">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row>
    <row r="1071" spans="1:160" s="35" customFormat="1">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c r="FA1071" s="1"/>
      <c r="FB1071" s="1"/>
      <c r="FC1071" s="1"/>
      <c r="FD1071" s="1"/>
    </row>
    <row r="1072" spans="1:160" s="35" customFormat="1">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c r="FA1072" s="1"/>
      <c r="FB1072" s="1"/>
      <c r="FC1072" s="1"/>
      <c r="FD1072" s="1"/>
    </row>
    <row r="1073" spans="1:160" s="35" customForma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c r="BV1073" s="1"/>
      <c r="BW1073" s="1"/>
      <c r="BX1073" s="1"/>
      <c r="BY1073" s="1"/>
      <c r="BZ1073" s="1"/>
      <c r="CA1073" s="1"/>
      <c r="CB1073" s="1"/>
      <c r="CC1073" s="1"/>
      <c r="CD1073" s="1"/>
      <c r="CE1073" s="1"/>
      <c r="CF1073" s="1"/>
      <c r="CG1073" s="1"/>
      <c r="CH1073" s="1"/>
      <c r="CI1073" s="1"/>
      <c r="CJ1073" s="1"/>
      <c r="CK1073" s="1"/>
      <c r="CL1073" s="1"/>
      <c r="CM1073" s="1"/>
      <c r="CN1073" s="1"/>
      <c r="CO1073" s="1"/>
      <c r="CP1073" s="1"/>
      <c r="CQ1073" s="1"/>
      <c r="CR1073" s="1"/>
      <c r="CS1073" s="1"/>
      <c r="CT1073" s="1"/>
      <c r="CU1073" s="1"/>
      <c r="CV1073" s="1"/>
      <c r="CW1073" s="1"/>
      <c r="CX1073" s="1"/>
      <c r="CY1073" s="1"/>
      <c r="CZ1073" s="1"/>
      <c r="DA1073" s="1"/>
      <c r="DB1073" s="1"/>
      <c r="DC1073" s="1"/>
      <c r="DD1073" s="1"/>
      <c r="DE1073" s="1"/>
      <c r="DF1073" s="1"/>
      <c r="DG1073" s="1"/>
      <c r="DH1073" s="1"/>
      <c r="DI1073" s="1"/>
      <c r="DJ1073" s="1"/>
      <c r="DK1073" s="1"/>
      <c r="DL1073" s="1"/>
      <c r="DM1073" s="1"/>
      <c r="DN1073" s="1"/>
      <c r="DO1073" s="1"/>
      <c r="DP1073" s="1"/>
      <c r="DQ1073" s="1"/>
      <c r="DR1073" s="1"/>
      <c r="DS1073" s="1"/>
      <c r="DT1073" s="1"/>
      <c r="DU1073" s="1"/>
      <c r="DV1073" s="1"/>
      <c r="DW1073" s="1"/>
      <c r="DX1073" s="1"/>
      <c r="DY1073" s="1"/>
      <c r="DZ1073" s="1"/>
      <c r="EA1073" s="1"/>
      <c r="EB1073" s="1"/>
      <c r="EC1073" s="1"/>
      <c r="ED1073" s="1"/>
      <c r="EE1073" s="1"/>
      <c r="EF1073" s="1"/>
      <c r="EG1073" s="1"/>
      <c r="EH1073" s="1"/>
      <c r="EI1073" s="1"/>
      <c r="EJ1073" s="1"/>
      <c r="EK1073" s="1"/>
      <c r="EL1073" s="1"/>
      <c r="EM1073" s="1"/>
      <c r="EN1073" s="1"/>
      <c r="EO1073" s="1"/>
      <c r="EP1073" s="1"/>
      <c r="EQ1073" s="1"/>
      <c r="ER1073" s="1"/>
      <c r="ES1073" s="1"/>
      <c r="ET1073" s="1"/>
      <c r="EU1073" s="1"/>
      <c r="EV1073" s="1"/>
      <c r="EW1073" s="1"/>
      <c r="EX1073" s="1"/>
      <c r="EY1073" s="1"/>
      <c r="EZ1073" s="1"/>
      <c r="FA1073" s="1"/>
      <c r="FB1073" s="1"/>
      <c r="FC1073" s="1"/>
      <c r="FD1073" s="1"/>
    </row>
    <row r="1074" spans="1:160" s="35" customForma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c r="BJ1074" s="1"/>
      <c r="BK1074" s="1"/>
      <c r="BL1074" s="1"/>
      <c r="BM1074" s="1"/>
      <c r="BN1074" s="1"/>
      <c r="BO1074" s="1"/>
      <c r="BP1074" s="1"/>
      <c r="BQ1074" s="1"/>
      <c r="BR1074" s="1"/>
      <c r="BS1074" s="1"/>
      <c r="BT1074" s="1"/>
      <c r="BU1074" s="1"/>
      <c r="BV1074" s="1"/>
      <c r="BW1074" s="1"/>
      <c r="BX1074" s="1"/>
      <c r="BY1074" s="1"/>
      <c r="BZ1074" s="1"/>
      <c r="CA1074" s="1"/>
      <c r="CB1074" s="1"/>
      <c r="CC1074" s="1"/>
      <c r="CD1074" s="1"/>
      <c r="CE1074" s="1"/>
      <c r="CF1074" s="1"/>
      <c r="CG1074" s="1"/>
      <c r="CH1074" s="1"/>
      <c r="CI1074" s="1"/>
      <c r="CJ1074" s="1"/>
      <c r="CK1074" s="1"/>
      <c r="CL1074" s="1"/>
      <c r="CM1074" s="1"/>
      <c r="CN1074" s="1"/>
      <c r="CO1074" s="1"/>
      <c r="CP1074" s="1"/>
      <c r="CQ1074" s="1"/>
      <c r="CR1074" s="1"/>
      <c r="CS1074" s="1"/>
      <c r="CT1074" s="1"/>
      <c r="CU1074" s="1"/>
      <c r="CV1074" s="1"/>
      <c r="CW1074" s="1"/>
      <c r="CX1074" s="1"/>
      <c r="CY1074" s="1"/>
      <c r="CZ1074" s="1"/>
      <c r="DA1074" s="1"/>
      <c r="DB1074" s="1"/>
      <c r="DC1074" s="1"/>
      <c r="DD1074" s="1"/>
      <c r="DE1074" s="1"/>
      <c r="DF1074" s="1"/>
      <c r="DG1074" s="1"/>
      <c r="DH1074" s="1"/>
      <c r="DI1074" s="1"/>
      <c r="DJ1074" s="1"/>
      <c r="DK1074" s="1"/>
      <c r="DL1074" s="1"/>
      <c r="DM1074" s="1"/>
      <c r="DN1074" s="1"/>
      <c r="DO1074" s="1"/>
      <c r="DP1074" s="1"/>
      <c r="DQ1074" s="1"/>
      <c r="DR1074" s="1"/>
      <c r="DS1074" s="1"/>
      <c r="DT1074" s="1"/>
      <c r="DU1074" s="1"/>
      <c r="DV1074" s="1"/>
      <c r="DW1074" s="1"/>
      <c r="DX1074" s="1"/>
      <c r="DY1074" s="1"/>
      <c r="DZ1074" s="1"/>
      <c r="EA1074" s="1"/>
      <c r="EB1074" s="1"/>
      <c r="EC1074" s="1"/>
      <c r="ED1074" s="1"/>
      <c r="EE1074" s="1"/>
      <c r="EF1074" s="1"/>
      <c r="EG1074" s="1"/>
      <c r="EH1074" s="1"/>
      <c r="EI1074" s="1"/>
      <c r="EJ1074" s="1"/>
      <c r="EK1074" s="1"/>
      <c r="EL1074" s="1"/>
      <c r="EM1074" s="1"/>
      <c r="EN1074" s="1"/>
      <c r="EO1074" s="1"/>
      <c r="EP1074" s="1"/>
      <c r="EQ1074" s="1"/>
      <c r="ER1074" s="1"/>
      <c r="ES1074" s="1"/>
      <c r="ET1074" s="1"/>
      <c r="EU1074" s="1"/>
      <c r="EV1074" s="1"/>
      <c r="EW1074" s="1"/>
      <c r="EX1074" s="1"/>
      <c r="EY1074" s="1"/>
      <c r="EZ1074" s="1"/>
      <c r="FA1074" s="1"/>
      <c r="FB1074" s="1"/>
      <c r="FC1074" s="1"/>
      <c r="FD1074" s="1"/>
    </row>
    <row r="1075" spans="1:160" s="35" customForma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c r="BJ1075" s="1"/>
      <c r="BK1075" s="1"/>
      <c r="BL1075" s="1"/>
      <c r="BM1075" s="1"/>
      <c r="BN1075" s="1"/>
      <c r="BO1075" s="1"/>
      <c r="BP1075" s="1"/>
      <c r="BQ1075" s="1"/>
      <c r="BR1075" s="1"/>
      <c r="BS1075" s="1"/>
      <c r="BT1075" s="1"/>
      <c r="BU1075" s="1"/>
      <c r="BV1075" s="1"/>
      <c r="BW1075" s="1"/>
      <c r="BX1075" s="1"/>
      <c r="BY1075" s="1"/>
      <c r="BZ1075" s="1"/>
      <c r="CA1075" s="1"/>
      <c r="CB1075" s="1"/>
      <c r="CC1075" s="1"/>
      <c r="CD1075" s="1"/>
      <c r="CE1075" s="1"/>
      <c r="CF1075" s="1"/>
      <c r="CG1075" s="1"/>
      <c r="CH1075" s="1"/>
      <c r="CI1075" s="1"/>
      <c r="CJ1075" s="1"/>
      <c r="CK1075" s="1"/>
      <c r="CL1075" s="1"/>
      <c r="CM1075" s="1"/>
      <c r="CN1075" s="1"/>
      <c r="CO1075" s="1"/>
      <c r="CP1075" s="1"/>
      <c r="CQ1075" s="1"/>
      <c r="CR1075" s="1"/>
      <c r="CS1075" s="1"/>
      <c r="CT1075" s="1"/>
      <c r="CU1075" s="1"/>
      <c r="CV1075" s="1"/>
      <c r="CW1075" s="1"/>
      <c r="CX1075" s="1"/>
      <c r="CY1075" s="1"/>
      <c r="CZ1075" s="1"/>
      <c r="DA1075" s="1"/>
      <c r="DB1075" s="1"/>
      <c r="DC1075" s="1"/>
      <c r="DD1075" s="1"/>
      <c r="DE1075" s="1"/>
      <c r="DF1075" s="1"/>
      <c r="DG1075" s="1"/>
      <c r="DH1075" s="1"/>
      <c r="DI1075" s="1"/>
      <c r="DJ1075" s="1"/>
      <c r="DK1075" s="1"/>
      <c r="DL1075" s="1"/>
      <c r="DM1075" s="1"/>
      <c r="DN1075" s="1"/>
      <c r="DO1075" s="1"/>
      <c r="DP1075" s="1"/>
      <c r="DQ1075" s="1"/>
      <c r="DR1075" s="1"/>
      <c r="DS1075" s="1"/>
      <c r="DT1075" s="1"/>
      <c r="DU1075" s="1"/>
      <c r="DV1075" s="1"/>
      <c r="DW1075" s="1"/>
      <c r="DX1075" s="1"/>
      <c r="DY1075" s="1"/>
      <c r="DZ1075" s="1"/>
      <c r="EA1075" s="1"/>
      <c r="EB1075" s="1"/>
      <c r="EC1075" s="1"/>
      <c r="ED1075" s="1"/>
      <c r="EE1075" s="1"/>
      <c r="EF1075" s="1"/>
      <c r="EG1075" s="1"/>
      <c r="EH1075" s="1"/>
      <c r="EI1075" s="1"/>
      <c r="EJ1075" s="1"/>
      <c r="EK1075" s="1"/>
      <c r="EL1075" s="1"/>
      <c r="EM1075" s="1"/>
      <c r="EN1075" s="1"/>
      <c r="EO1075" s="1"/>
      <c r="EP1075" s="1"/>
      <c r="EQ1075" s="1"/>
      <c r="ER1075" s="1"/>
      <c r="ES1075" s="1"/>
      <c r="ET1075" s="1"/>
      <c r="EU1075" s="1"/>
      <c r="EV1075" s="1"/>
      <c r="EW1075" s="1"/>
      <c r="EX1075" s="1"/>
      <c r="EY1075" s="1"/>
      <c r="EZ1075" s="1"/>
      <c r="FA1075" s="1"/>
      <c r="FB1075" s="1"/>
      <c r="FC1075" s="1"/>
      <c r="FD1075" s="1"/>
    </row>
    <row r="1076" spans="1:160" s="35" customFormat="1">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c r="FA1076" s="1"/>
      <c r="FB1076" s="1"/>
      <c r="FC1076" s="1"/>
      <c r="FD1076" s="1"/>
    </row>
    <row r="1077" spans="1:160" s="35" customForma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c r="FA1077" s="1"/>
      <c r="FB1077" s="1"/>
      <c r="FC1077" s="1"/>
      <c r="FD1077" s="1"/>
    </row>
    <row r="1078" spans="1:160" s="35" customFormat="1">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c r="FA1078" s="1"/>
      <c r="FB1078" s="1"/>
      <c r="FC1078" s="1"/>
      <c r="FD1078" s="1"/>
    </row>
    <row r="1079" spans="1:160" s="35" customForma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c r="FA1079" s="1"/>
      <c r="FB1079" s="1"/>
      <c r="FC1079" s="1"/>
      <c r="FD1079" s="1"/>
    </row>
    <row r="1080" spans="1:160" s="35" customForma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c r="FA1080" s="1"/>
      <c r="FB1080" s="1"/>
      <c r="FC1080" s="1"/>
      <c r="FD1080" s="1"/>
    </row>
    <row r="1081" spans="1:160" s="35" customForma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c r="FA1081" s="1"/>
      <c r="FB1081" s="1"/>
      <c r="FC1081" s="1"/>
      <c r="FD1081" s="1"/>
    </row>
    <row r="1082" spans="1:160" s="35" customForma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c r="FA1082" s="1"/>
      <c r="FB1082" s="1"/>
      <c r="FC1082" s="1"/>
      <c r="FD1082" s="1"/>
    </row>
    <row r="1083" spans="1:160" s="35" customFormat="1">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c r="FA1083" s="1"/>
      <c r="FB1083" s="1"/>
      <c r="FC1083" s="1"/>
      <c r="FD1083" s="1"/>
    </row>
    <row r="1084" spans="1:160" s="35" customFormat="1">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c r="FA1084" s="1"/>
      <c r="FB1084" s="1"/>
      <c r="FC1084" s="1"/>
      <c r="FD1084" s="1"/>
    </row>
    <row r="1085" spans="1:160" s="35" customFormat="1">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c r="FA1085" s="1"/>
      <c r="FB1085" s="1"/>
      <c r="FC1085" s="1"/>
      <c r="FD1085" s="1"/>
    </row>
    <row r="1086" spans="1:160" s="35" customForma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c r="FA1086" s="1"/>
      <c r="FB1086" s="1"/>
      <c r="FC1086" s="1"/>
      <c r="FD1086" s="1"/>
    </row>
    <row r="1087" spans="1:160" s="35" customForma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c r="BV1087" s="1"/>
      <c r="BW1087" s="1"/>
      <c r="BX1087" s="1"/>
      <c r="BY1087" s="1"/>
      <c r="BZ1087" s="1"/>
      <c r="CA1087" s="1"/>
      <c r="CB1087" s="1"/>
      <c r="CC1087" s="1"/>
      <c r="CD1087" s="1"/>
      <c r="CE1087" s="1"/>
      <c r="CF1087" s="1"/>
      <c r="CG1087" s="1"/>
      <c r="CH1087" s="1"/>
      <c r="CI1087" s="1"/>
      <c r="CJ1087" s="1"/>
      <c r="CK1087" s="1"/>
      <c r="CL1087" s="1"/>
      <c r="CM1087" s="1"/>
      <c r="CN1087" s="1"/>
      <c r="CO1087" s="1"/>
      <c r="CP1087" s="1"/>
      <c r="CQ1087" s="1"/>
      <c r="CR1087" s="1"/>
      <c r="CS1087" s="1"/>
      <c r="CT1087" s="1"/>
      <c r="CU1087" s="1"/>
      <c r="CV1087" s="1"/>
      <c r="CW1087" s="1"/>
      <c r="CX1087" s="1"/>
      <c r="CY1087" s="1"/>
      <c r="CZ1087" s="1"/>
      <c r="DA1087" s="1"/>
      <c r="DB1087" s="1"/>
      <c r="DC1087" s="1"/>
      <c r="DD1087" s="1"/>
      <c r="DE1087" s="1"/>
      <c r="DF1087" s="1"/>
      <c r="DG1087" s="1"/>
      <c r="DH1087" s="1"/>
      <c r="DI1087" s="1"/>
      <c r="DJ1087" s="1"/>
      <c r="DK1087" s="1"/>
      <c r="DL1087" s="1"/>
      <c r="DM1087" s="1"/>
      <c r="DN1087" s="1"/>
      <c r="DO1087" s="1"/>
      <c r="DP1087" s="1"/>
      <c r="DQ1087" s="1"/>
      <c r="DR1087" s="1"/>
      <c r="DS1087" s="1"/>
      <c r="DT1087" s="1"/>
      <c r="DU1087" s="1"/>
      <c r="DV1087" s="1"/>
      <c r="DW1087" s="1"/>
      <c r="DX1087" s="1"/>
      <c r="DY1087" s="1"/>
      <c r="DZ1087" s="1"/>
      <c r="EA1087" s="1"/>
      <c r="EB1087" s="1"/>
      <c r="EC1087" s="1"/>
      <c r="ED1087" s="1"/>
      <c r="EE1087" s="1"/>
      <c r="EF1087" s="1"/>
      <c r="EG1087" s="1"/>
      <c r="EH1087" s="1"/>
      <c r="EI1087" s="1"/>
      <c r="EJ1087" s="1"/>
      <c r="EK1087" s="1"/>
      <c r="EL1087" s="1"/>
      <c r="EM1087" s="1"/>
      <c r="EN1087" s="1"/>
      <c r="EO1087" s="1"/>
      <c r="EP1087" s="1"/>
      <c r="EQ1087" s="1"/>
      <c r="ER1087" s="1"/>
      <c r="ES1087" s="1"/>
      <c r="ET1087" s="1"/>
      <c r="EU1087" s="1"/>
      <c r="EV1087" s="1"/>
      <c r="EW1087" s="1"/>
      <c r="EX1087" s="1"/>
      <c r="EY1087" s="1"/>
      <c r="EZ1087" s="1"/>
      <c r="FA1087" s="1"/>
      <c r="FB1087" s="1"/>
      <c r="FC1087" s="1"/>
      <c r="FD1087" s="1"/>
    </row>
    <row r="1088" spans="1:160" s="35" customForma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c r="BJ1088" s="1"/>
      <c r="BK1088" s="1"/>
      <c r="BL1088" s="1"/>
      <c r="BM1088" s="1"/>
      <c r="BN1088" s="1"/>
      <c r="BO1088" s="1"/>
      <c r="BP1088" s="1"/>
      <c r="BQ1088" s="1"/>
      <c r="BR1088" s="1"/>
      <c r="BS1088" s="1"/>
      <c r="BT1088" s="1"/>
      <c r="BU1088" s="1"/>
      <c r="BV1088" s="1"/>
      <c r="BW1088" s="1"/>
      <c r="BX1088" s="1"/>
      <c r="BY1088" s="1"/>
      <c r="BZ1088" s="1"/>
      <c r="CA1088" s="1"/>
      <c r="CB1088" s="1"/>
      <c r="CC1088" s="1"/>
      <c r="CD1088" s="1"/>
      <c r="CE1088" s="1"/>
      <c r="CF1088" s="1"/>
      <c r="CG1088" s="1"/>
      <c r="CH1088" s="1"/>
      <c r="CI1088" s="1"/>
      <c r="CJ1088" s="1"/>
      <c r="CK1088" s="1"/>
      <c r="CL1088" s="1"/>
      <c r="CM1088" s="1"/>
      <c r="CN1088" s="1"/>
      <c r="CO1088" s="1"/>
      <c r="CP1088" s="1"/>
      <c r="CQ1088" s="1"/>
      <c r="CR1088" s="1"/>
      <c r="CS1088" s="1"/>
      <c r="CT1088" s="1"/>
      <c r="CU1088" s="1"/>
      <c r="CV1088" s="1"/>
      <c r="CW1088" s="1"/>
      <c r="CX1088" s="1"/>
      <c r="CY1088" s="1"/>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c r="DY1088" s="1"/>
      <c r="DZ1088" s="1"/>
      <c r="EA1088" s="1"/>
      <c r="EB1088" s="1"/>
      <c r="EC1088" s="1"/>
      <c r="ED1088" s="1"/>
      <c r="EE1088" s="1"/>
      <c r="EF1088" s="1"/>
      <c r="EG1088" s="1"/>
      <c r="EH1088" s="1"/>
      <c r="EI1088" s="1"/>
      <c r="EJ1088" s="1"/>
      <c r="EK1088" s="1"/>
      <c r="EL1088" s="1"/>
      <c r="EM1088" s="1"/>
      <c r="EN1088" s="1"/>
      <c r="EO1088" s="1"/>
      <c r="EP1088" s="1"/>
      <c r="EQ1088" s="1"/>
      <c r="ER1088" s="1"/>
      <c r="ES1088" s="1"/>
      <c r="ET1088" s="1"/>
      <c r="EU1088" s="1"/>
      <c r="EV1088" s="1"/>
      <c r="EW1088" s="1"/>
      <c r="EX1088" s="1"/>
      <c r="EY1088" s="1"/>
      <c r="EZ1088" s="1"/>
      <c r="FA1088" s="1"/>
      <c r="FB1088" s="1"/>
      <c r="FC1088" s="1"/>
      <c r="FD1088" s="1"/>
    </row>
    <row r="1089" spans="1:160" s="35" customFormat="1">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c r="BJ1089" s="1"/>
      <c r="BK1089" s="1"/>
      <c r="BL1089" s="1"/>
      <c r="BM1089" s="1"/>
      <c r="BN1089" s="1"/>
      <c r="BO1089" s="1"/>
      <c r="BP1089" s="1"/>
      <c r="BQ1089" s="1"/>
      <c r="BR1089" s="1"/>
      <c r="BS1089" s="1"/>
      <c r="BT1089" s="1"/>
      <c r="BU1089" s="1"/>
      <c r="BV1089" s="1"/>
      <c r="BW1089" s="1"/>
      <c r="BX1089" s="1"/>
      <c r="BY1089" s="1"/>
      <c r="BZ1089" s="1"/>
      <c r="CA1089" s="1"/>
      <c r="CB1089" s="1"/>
      <c r="CC1089" s="1"/>
      <c r="CD1089" s="1"/>
      <c r="CE1089" s="1"/>
      <c r="CF1089" s="1"/>
      <c r="CG1089" s="1"/>
      <c r="CH1089" s="1"/>
      <c r="CI1089" s="1"/>
      <c r="CJ1089" s="1"/>
      <c r="CK1089" s="1"/>
      <c r="CL1089" s="1"/>
      <c r="CM1089" s="1"/>
      <c r="CN1089" s="1"/>
      <c r="CO1089" s="1"/>
      <c r="CP1089" s="1"/>
      <c r="CQ1089" s="1"/>
      <c r="CR1089" s="1"/>
      <c r="CS1089" s="1"/>
      <c r="CT1089" s="1"/>
      <c r="CU1089" s="1"/>
      <c r="CV1089" s="1"/>
      <c r="CW1089" s="1"/>
      <c r="CX1089" s="1"/>
      <c r="CY1089" s="1"/>
      <c r="CZ1089" s="1"/>
      <c r="DA1089" s="1"/>
      <c r="DB1089" s="1"/>
      <c r="DC1089" s="1"/>
      <c r="DD1089" s="1"/>
      <c r="DE1089" s="1"/>
      <c r="DF1089" s="1"/>
      <c r="DG1089" s="1"/>
      <c r="DH1089" s="1"/>
      <c r="DI1089" s="1"/>
      <c r="DJ1089" s="1"/>
      <c r="DK1089" s="1"/>
      <c r="DL1089" s="1"/>
      <c r="DM1089" s="1"/>
      <c r="DN1089" s="1"/>
      <c r="DO1089" s="1"/>
      <c r="DP1089" s="1"/>
      <c r="DQ1089" s="1"/>
      <c r="DR1089" s="1"/>
      <c r="DS1089" s="1"/>
      <c r="DT1089" s="1"/>
      <c r="DU1089" s="1"/>
      <c r="DV1089" s="1"/>
      <c r="DW1089" s="1"/>
      <c r="DX1089" s="1"/>
      <c r="DY1089" s="1"/>
      <c r="DZ1089" s="1"/>
      <c r="EA1089" s="1"/>
      <c r="EB1089" s="1"/>
      <c r="EC1089" s="1"/>
      <c r="ED1089" s="1"/>
      <c r="EE1089" s="1"/>
      <c r="EF1089" s="1"/>
      <c r="EG1089" s="1"/>
      <c r="EH1089" s="1"/>
      <c r="EI1089" s="1"/>
      <c r="EJ1089" s="1"/>
      <c r="EK1089" s="1"/>
      <c r="EL1089" s="1"/>
      <c r="EM1089" s="1"/>
      <c r="EN1089" s="1"/>
      <c r="EO1089" s="1"/>
      <c r="EP1089" s="1"/>
      <c r="EQ1089" s="1"/>
      <c r="ER1089" s="1"/>
      <c r="ES1089" s="1"/>
      <c r="ET1089" s="1"/>
      <c r="EU1089" s="1"/>
      <c r="EV1089" s="1"/>
      <c r="EW1089" s="1"/>
      <c r="EX1089" s="1"/>
      <c r="EY1089" s="1"/>
      <c r="EZ1089" s="1"/>
      <c r="FA1089" s="1"/>
      <c r="FB1089" s="1"/>
      <c r="FC1089" s="1"/>
      <c r="FD1089" s="1"/>
    </row>
    <row r="1090" spans="1:160" s="35" customForma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c r="BJ1090" s="1"/>
      <c r="BK1090" s="1"/>
      <c r="BL1090" s="1"/>
      <c r="BM1090" s="1"/>
      <c r="BN1090" s="1"/>
      <c r="BO1090" s="1"/>
      <c r="BP1090" s="1"/>
      <c r="BQ1090" s="1"/>
      <c r="BR1090" s="1"/>
      <c r="BS1090" s="1"/>
      <c r="BT1090" s="1"/>
      <c r="BU1090" s="1"/>
      <c r="BV1090" s="1"/>
      <c r="BW1090" s="1"/>
      <c r="BX1090" s="1"/>
      <c r="BY1090" s="1"/>
      <c r="BZ1090" s="1"/>
      <c r="CA1090" s="1"/>
      <c r="CB1090" s="1"/>
      <c r="CC1090" s="1"/>
      <c r="CD1090" s="1"/>
      <c r="CE1090" s="1"/>
      <c r="CF1090" s="1"/>
      <c r="CG1090" s="1"/>
      <c r="CH1090" s="1"/>
      <c r="CI1090" s="1"/>
      <c r="CJ1090" s="1"/>
      <c r="CK1090" s="1"/>
      <c r="CL1090" s="1"/>
      <c r="CM1090" s="1"/>
      <c r="CN1090" s="1"/>
      <c r="CO1090" s="1"/>
      <c r="CP1090" s="1"/>
      <c r="CQ1090" s="1"/>
      <c r="CR1090" s="1"/>
      <c r="CS1090" s="1"/>
      <c r="CT1090" s="1"/>
      <c r="CU1090" s="1"/>
      <c r="CV1090" s="1"/>
      <c r="CW1090" s="1"/>
      <c r="CX1090" s="1"/>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c r="EH1090" s="1"/>
      <c r="EI1090" s="1"/>
      <c r="EJ1090" s="1"/>
      <c r="EK1090" s="1"/>
      <c r="EL1090" s="1"/>
      <c r="EM1090" s="1"/>
      <c r="EN1090" s="1"/>
      <c r="EO1090" s="1"/>
      <c r="EP1090" s="1"/>
      <c r="EQ1090" s="1"/>
      <c r="ER1090" s="1"/>
      <c r="ES1090" s="1"/>
      <c r="ET1090" s="1"/>
      <c r="EU1090" s="1"/>
      <c r="EV1090" s="1"/>
      <c r="EW1090" s="1"/>
      <c r="EX1090" s="1"/>
      <c r="EY1090" s="1"/>
      <c r="EZ1090" s="1"/>
      <c r="FA1090" s="1"/>
      <c r="FB1090" s="1"/>
      <c r="FC1090" s="1"/>
      <c r="FD1090" s="1"/>
    </row>
    <row r="1091" spans="1:160" s="35" customForma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c r="BJ1091" s="1"/>
      <c r="BK1091" s="1"/>
      <c r="BL1091" s="1"/>
      <c r="BM1091" s="1"/>
      <c r="BN1091" s="1"/>
      <c r="BO1091" s="1"/>
      <c r="BP1091" s="1"/>
      <c r="BQ1091" s="1"/>
      <c r="BR1091" s="1"/>
      <c r="BS1091" s="1"/>
      <c r="BT1091" s="1"/>
      <c r="BU1091" s="1"/>
      <c r="BV1091" s="1"/>
      <c r="BW1091" s="1"/>
      <c r="BX1091" s="1"/>
      <c r="BY1091" s="1"/>
      <c r="BZ1091" s="1"/>
      <c r="CA1091" s="1"/>
      <c r="CB1091" s="1"/>
      <c r="CC1091" s="1"/>
      <c r="CD1091" s="1"/>
      <c r="CE1091" s="1"/>
      <c r="CF1091" s="1"/>
      <c r="CG1091" s="1"/>
      <c r="CH1091" s="1"/>
      <c r="CI1091" s="1"/>
      <c r="CJ1091" s="1"/>
      <c r="CK1091" s="1"/>
      <c r="CL1091" s="1"/>
      <c r="CM1091" s="1"/>
      <c r="CN1091" s="1"/>
      <c r="CO1091" s="1"/>
      <c r="CP1091" s="1"/>
      <c r="CQ1091" s="1"/>
      <c r="CR1091" s="1"/>
      <c r="CS1091" s="1"/>
      <c r="CT1091" s="1"/>
      <c r="CU1091" s="1"/>
      <c r="CV1091" s="1"/>
      <c r="CW1091" s="1"/>
      <c r="CX1091" s="1"/>
      <c r="CY1091" s="1"/>
      <c r="CZ1091" s="1"/>
      <c r="DA1091" s="1"/>
      <c r="DB1091" s="1"/>
      <c r="DC1091" s="1"/>
      <c r="DD1091" s="1"/>
      <c r="DE1091" s="1"/>
      <c r="DF1091" s="1"/>
      <c r="DG1091" s="1"/>
      <c r="DH1091" s="1"/>
      <c r="DI1091" s="1"/>
      <c r="DJ1091" s="1"/>
      <c r="DK1091" s="1"/>
      <c r="DL1091" s="1"/>
      <c r="DM1091" s="1"/>
      <c r="DN1091" s="1"/>
      <c r="DO1091" s="1"/>
      <c r="DP1091" s="1"/>
      <c r="DQ1091" s="1"/>
      <c r="DR1091" s="1"/>
      <c r="DS1091" s="1"/>
      <c r="DT1091" s="1"/>
      <c r="DU1091" s="1"/>
      <c r="DV1091" s="1"/>
      <c r="DW1091" s="1"/>
      <c r="DX1091" s="1"/>
      <c r="DY1091" s="1"/>
      <c r="DZ1091" s="1"/>
      <c r="EA1091" s="1"/>
      <c r="EB1091" s="1"/>
      <c r="EC1091" s="1"/>
      <c r="ED1091" s="1"/>
      <c r="EE1091" s="1"/>
      <c r="EF1091" s="1"/>
      <c r="EG1091" s="1"/>
      <c r="EH1091" s="1"/>
      <c r="EI1091" s="1"/>
      <c r="EJ1091" s="1"/>
      <c r="EK1091" s="1"/>
      <c r="EL1091" s="1"/>
      <c r="EM1091" s="1"/>
      <c r="EN1091" s="1"/>
      <c r="EO1091" s="1"/>
      <c r="EP1091" s="1"/>
      <c r="EQ1091" s="1"/>
      <c r="ER1091" s="1"/>
      <c r="ES1091" s="1"/>
      <c r="ET1091" s="1"/>
      <c r="EU1091" s="1"/>
      <c r="EV1091" s="1"/>
      <c r="EW1091" s="1"/>
      <c r="EX1091" s="1"/>
      <c r="EY1091" s="1"/>
      <c r="EZ1091" s="1"/>
      <c r="FA1091" s="1"/>
      <c r="FB1091" s="1"/>
      <c r="FC1091" s="1"/>
      <c r="FD1091" s="1"/>
    </row>
    <row r="1092" spans="1:160" s="35" customForma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c r="BJ1092" s="1"/>
      <c r="BK1092" s="1"/>
      <c r="BL1092" s="1"/>
      <c r="BM1092" s="1"/>
      <c r="BN1092" s="1"/>
      <c r="BO1092" s="1"/>
      <c r="BP1092" s="1"/>
      <c r="BQ1092" s="1"/>
      <c r="BR1092" s="1"/>
      <c r="BS1092" s="1"/>
      <c r="BT1092" s="1"/>
      <c r="BU1092" s="1"/>
      <c r="BV1092" s="1"/>
      <c r="BW1092" s="1"/>
      <c r="BX1092" s="1"/>
      <c r="BY1092" s="1"/>
      <c r="BZ1092" s="1"/>
      <c r="CA1092" s="1"/>
      <c r="CB1092" s="1"/>
      <c r="CC1092" s="1"/>
      <c r="CD1092" s="1"/>
      <c r="CE1092" s="1"/>
      <c r="CF1092" s="1"/>
      <c r="CG1092" s="1"/>
      <c r="CH1092" s="1"/>
      <c r="CI1092" s="1"/>
      <c r="CJ1092" s="1"/>
      <c r="CK1092" s="1"/>
      <c r="CL1092" s="1"/>
      <c r="CM1092" s="1"/>
      <c r="CN1092" s="1"/>
      <c r="CO1092" s="1"/>
      <c r="CP1092" s="1"/>
      <c r="CQ1092" s="1"/>
      <c r="CR1092" s="1"/>
      <c r="CS1092" s="1"/>
      <c r="CT1092" s="1"/>
      <c r="CU1092" s="1"/>
      <c r="CV1092" s="1"/>
      <c r="CW1092" s="1"/>
      <c r="CX1092" s="1"/>
      <c r="CY1092" s="1"/>
      <c r="CZ1092" s="1"/>
      <c r="DA1092" s="1"/>
      <c r="DB1092" s="1"/>
      <c r="DC1092" s="1"/>
      <c r="DD1092" s="1"/>
      <c r="DE1092" s="1"/>
      <c r="DF1092" s="1"/>
      <c r="DG1092" s="1"/>
      <c r="DH1092" s="1"/>
      <c r="DI1092" s="1"/>
      <c r="DJ1092" s="1"/>
      <c r="DK1092" s="1"/>
      <c r="DL1092" s="1"/>
      <c r="DM1092" s="1"/>
      <c r="DN1092" s="1"/>
      <c r="DO1092" s="1"/>
      <c r="DP1092" s="1"/>
      <c r="DQ1092" s="1"/>
      <c r="DR1092" s="1"/>
      <c r="DS1092" s="1"/>
      <c r="DT1092" s="1"/>
      <c r="DU1092" s="1"/>
      <c r="DV1092" s="1"/>
      <c r="DW1092" s="1"/>
      <c r="DX1092" s="1"/>
      <c r="DY1092" s="1"/>
      <c r="DZ1092" s="1"/>
      <c r="EA1092" s="1"/>
      <c r="EB1092" s="1"/>
      <c r="EC1092" s="1"/>
      <c r="ED1092" s="1"/>
      <c r="EE1092" s="1"/>
      <c r="EF1092" s="1"/>
      <c r="EG1092" s="1"/>
      <c r="EH1092" s="1"/>
      <c r="EI1092" s="1"/>
      <c r="EJ1092" s="1"/>
      <c r="EK1092" s="1"/>
      <c r="EL1092" s="1"/>
      <c r="EM1092" s="1"/>
      <c r="EN1092" s="1"/>
      <c r="EO1092" s="1"/>
      <c r="EP1092" s="1"/>
      <c r="EQ1092" s="1"/>
      <c r="ER1092" s="1"/>
      <c r="ES1092" s="1"/>
      <c r="ET1092" s="1"/>
      <c r="EU1092" s="1"/>
      <c r="EV1092" s="1"/>
      <c r="EW1092" s="1"/>
      <c r="EX1092" s="1"/>
      <c r="EY1092" s="1"/>
      <c r="EZ1092" s="1"/>
      <c r="FA1092" s="1"/>
      <c r="FB1092" s="1"/>
      <c r="FC1092" s="1"/>
      <c r="FD1092" s="1"/>
    </row>
    <row r="1093" spans="1:160" s="35" customForma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c r="BJ1093" s="1"/>
      <c r="BK1093" s="1"/>
      <c r="BL1093" s="1"/>
      <c r="BM1093" s="1"/>
      <c r="BN1093" s="1"/>
      <c r="BO1093" s="1"/>
      <c r="BP1093" s="1"/>
      <c r="BQ1093" s="1"/>
      <c r="BR1093" s="1"/>
      <c r="BS1093" s="1"/>
      <c r="BT1093" s="1"/>
      <c r="BU1093" s="1"/>
      <c r="BV1093" s="1"/>
      <c r="BW1093" s="1"/>
      <c r="BX1093" s="1"/>
      <c r="BY1093" s="1"/>
      <c r="BZ1093" s="1"/>
      <c r="CA1093" s="1"/>
      <c r="CB1093" s="1"/>
      <c r="CC1093" s="1"/>
      <c r="CD1093" s="1"/>
      <c r="CE1093" s="1"/>
      <c r="CF1093" s="1"/>
      <c r="CG1093" s="1"/>
      <c r="CH1093" s="1"/>
      <c r="CI1093" s="1"/>
      <c r="CJ1093" s="1"/>
      <c r="CK1093" s="1"/>
      <c r="CL1093" s="1"/>
      <c r="CM1093" s="1"/>
      <c r="CN1093" s="1"/>
      <c r="CO1093" s="1"/>
      <c r="CP1093" s="1"/>
      <c r="CQ1093" s="1"/>
      <c r="CR1093" s="1"/>
      <c r="CS1093" s="1"/>
      <c r="CT1093" s="1"/>
      <c r="CU1093" s="1"/>
      <c r="CV1093" s="1"/>
      <c r="CW1093" s="1"/>
      <c r="CX1093" s="1"/>
      <c r="CY1093" s="1"/>
      <c r="CZ1093" s="1"/>
      <c r="DA1093" s="1"/>
      <c r="DB1093" s="1"/>
      <c r="DC1093" s="1"/>
      <c r="DD1093" s="1"/>
      <c r="DE1093" s="1"/>
      <c r="DF1093" s="1"/>
      <c r="DG1093" s="1"/>
      <c r="DH1093" s="1"/>
      <c r="DI1093" s="1"/>
      <c r="DJ1093" s="1"/>
      <c r="DK1093" s="1"/>
      <c r="DL1093" s="1"/>
      <c r="DM1093" s="1"/>
      <c r="DN1093" s="1"/>
      <c r="DO1093" s="1"/>
      <c r="DP1093" s="1"/>
      <c r="DQ1093" s="1"/>
      <c r="DR1093" s="1"/>
      <c r="DS1093" s="1"/>
      <c r="DT1093" s="1"/>
      <c r="DU1093" s="1"/>
      <c r="DV1093" s="1"/>
      <c r="DW1093" s="1"/>
      <c r="DX1093" s="1"/>
      <c r="DY1093" s="1"/>
      <c r="DZ1093" s="1"/>
      <c r="EA1093" s="1"/>
      <c r="EB1093" s="1"/>
      <c r="EC1093" s="1"/>
      <c r="ED1093" s="1"/>
      <c r="EE1093" s="1"/>
      <c r="EF1093" s="1"/>
      <c r="EG1093" s="1"/>
      <c r="EH1093" s="1"/>
      <c r="EI1093" s="1"/>
      <c r="EJ1093" s="1"/>
      <c r="EK1093" s="1"/>
      <c r="EL1093" s="1"/>
      <c r="EM1093" s="1"/>
      <c r="EN1093" s="1"/>
      <c r="EO1093" s="1"/>
      <c r="EP1093" s="1"/>
      <c r="EQ1093" s="1"/>
      <c r="ER1093" s="1"/>
      <c r="ES1093" s="1"/>
      <c r="ET1093" s="1"/>
      <c r="EU1093" s="1"/>
      <c r="EV1093" s="1"/>
      <c r="EW1093" s="1"/>
      <c r="EX1093" s="1"/>
      <c r="EY1093" s="1"/>
      <c r="EZ1093" s="1"/>
      <c r="FA1093" s="1"/>
      <c r="FB1093" s="1"/>
      <c r="FC1093" s="1"/>
      <c r="FD1093" s="1"/>
    </row>
    <row r="1094" spans="1:160" s="35" customForma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c r="BJ1094" s="1"/>
      <c r="BK1094" s="1"/>
      <c r="BL1094" s="1"/>
      <c r="BM1094" s="1"/>
      <c r="BN1094" s="1"/>
      <c r="BO1094" s="1"/>
      <c r="BP1094" s="1"/>
      <c r="BQ1094" s="1"/>
      <c r="BR1094" s="1"/>
      <c r="BS1094" s="1"/>
      <c r="BT1094" s="1"/>
      <c r="BU1094" s="1"/>
      <c r="BV1094" s="1"/>
      <c r="BW1094" s="1"/>
      <c r="BX1094" s="1"/>
      <c r="BY1094" s="1"/>
      <c r="BZ1094" s="1"/>
      <c r="CA1094" s="1"/>
      <c r="CB1094" s="1"/>
      <c r="CC1094" s="1"/>
      <c r="CD1094" s="1"/>
      <c r="CE1094" s="1"/>
      <c r="CF1094" s="1"/>
      <c r="CG1094" s="1"/>
      <c r="CH1094" s="1"/>
      <c r="CI1094" s="1"/>
      <c r="CJ1094" s="1"/>
      <c r="CK1094" s="1"/>
      <c r="CL1094" s="1"/>
      <c r="CM1094" s="1"/>
      <c r="CN1094" s="1"/>
      <c r="CO1094" s="1"/>
      <c r="CP1094" s="1"/>
      <c r="CQ1094" s="1"/>
      <c r="CR1094" s="1"/>
      <c r="CS1094" s="1"/>
      <c r="CT1094" s="1"/>
      <c r="CU1094" s="1"/>
      <c r="CV1094" s="1"/>
      <c r="CW1094" s="1"/>
      <c r="CX1094" s="1"/>
      <c r="CY1094" s="1"/>
      <c r="CZ1094" s="1"/>
      <c r="DA1094" s="1"/>
      <c r="DB1094" s="1"/>
      <c r="DC1094" s="1"/>
      <c r="DD1094" s="1"/>
      <c r="DE1094" s="1"/>
      <c r="DF1094" s="1"/>
      <c r="DG1094" s="1"/>
      <c r="DH1094" s="1"/>
      <c r="DI1094" s="1"/>
      <c r="DJ1094" s="1"/>
      <c r="DK1094" s="1"/>
      <c r="DL1094" s="1"/>
      <c r="DM1094" s="1"/>
      <c r="DN1094" s="1"/>
      <c r="DO1094" s="1"/>
      <c r="DP1094" s="1"/>
      <c r="DQ1094" s="1"/>
      <c r="DR1094" s="1"/>
      <c r="DS1094" s="1"/>
      <c r="DT1094" s="1"/>
      <c r="DU1094" s="1"/>
      <c r="DV1094" s="1"/>
      <c r="DW1094" s="1"/>
      <c r="DX1094" s="1"/>
      <c r="DY1094" s="1"/>
      <c r="DZ1094" s="1"/>
      <c r="EA1094" s="1"/>
      <c r="EB1094" s="1"/>
      <c r="EC1094" s="1"/>
      <c r="ED1094" s="1"/>
      <c r="EE1094" s="1"/>
      <c r="EF1094" s="1"/>
      <c r="EG1094" s="1"/>
      <c r="EH1094" s="1"/>
      <c r="EI1094" s="1"/>
      <c r="EJ1094" s="1"/>
      <c r="EK1094" s="1"/>
      <c r="EL1094" s="1"/>
      <c r="EM1094" s="1"/>
      <c r="EN1094" s="1"/>
      <c r="EO1094" s="1"/>
      <c r="EP1094" s="1"/>
      <c r="EQ1094" s="1"/>
      <c r="ER1094" s="1"/>
      <c r="ES1094" s="1"/>
      <c r="ET1094" s="1"/>
      <c r="EU1094" s="1"/>
      <c r="EV1094" s="1"/>
      <c r="EW1094" s="1"/>
      <c r="EX1094" s="1"/>
      <c r="EY1094" s="1"/>
      <c r="EZ1094" s="1"/>
      <c r="FA1094" s="1"/>
      <c r="FB1094" s="1"/>
      <c r="FC1094" s="1"/>
      <c r="FD1094" s="1"/>
    </row>
    <row r="1095" spans="1:160" s="35" customForma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c r="BJ1095" s="1"/>
      <c r="BK1095" s="1"/>
      <c r="BL1095" s="1"/>
      <c r="BM1095" s="1"/>
      <c r="BN1095" s="1"/>
      <c r="BO1095" s="1"/>
      <c r="BP1095" s="1"/>
      <c r="BQ1095" s="1"/>
      <c r="BR1095" s="1"/>
      <c r="BS1095" s="1"/>
      <c r="BT1095" s="1"/>
      <c r="BU1095" s="1"/>
      <c r="BV1095" s="1"/>
      <c r="BW1095" s="1"/>
      <c r="BX1095" s="1"/>
      <c r="BY1095" s="1"/>
      <c r="BZ1095" s="1"/>
      <c r="CA1095" s="1"/>
      <c r="CB1095" s="1"/>
      <c r="CC1095" s="1"/>
      <c r="CD1095" s="1"/>
      <c r="CE1095" s="1"/>
      <c r="CF1095" s="1"/>
      <c r="CG1095" s="1"/>
      <c r="CH1095" s="1"/>
      <c r="CI1095" s="1"/>
      <c r="CJ1095" s="1"/>
      <c r="CK1095" s="1"/>
      <c r="CL1095" s="1"/>
      <c r="CM1095" s="1"/>
      <c r="CN1095" s="1"/>
      <c r="CO1095" s="1"/>
      <c r="CP1095" s="1"/>
      <c r="CQ1095" s="1"/>
      <c r="CR1095" s="1"/>
      <c r="CS1095" s="1"/>
      <c r="CT1095" s="1"/>
      <c r="CU1095" s="1"/>
      <c r="CV1095" s="1"/>
      <c r="CW1095" s="1"/>
      <c r="CX1095" s="1"/>
      <c r="CY1095" s="1"/>
      <c r="CZ1095" s="1"/>
      <c r="DA1095" s="1"/>
      <c r="DB1095" s="1"/>
      <c r="DC1095" s="1"/>
      <c r="DD1095" s="1"/>
      <c r="DE1095" s="1"/>
      <c r="DF1095" s="1"/>
      <c r="DG1095" s="1"/>
      <c r="DH1095" s="1"/>
      <c r="DI1095" s="1"/>
      <c r="DJ1095" s="1"/>
      <c r="DK1095" s="1"/>
      <c r="DL1095" s="1"/>
      <c r="DM1095" s="1"/>
      <c r="DN1095" s="1"/>
      <c r="DO1095" s="1"/>
      <c r="DP1095" s="1"/>
      <c r="DQ1095" s="1"/>
      <c r="DR1095" s="1"/>
      <c r="DS1095" s="1"/>
      <c r="DT1095" s="1"/>
      <c r="DU1095" s="1"/>
      <c r="DV1095" s="1"/>
      <c r="DW1095" s="1"/>
      <c r="DX1095" s="1"/>
      <c r="DY1095" s="1"/>
      <c r="DZ1095" s="1"/>
      <c r="EA1095" s="1"/>
      <c r="EB1095" s="1"/>
      <c r="EC1095" s="1"/>
      <c r="ED1095" s="1"/>
      <c r="EE1095" s="1"/>
      <c r="EF1095" s="1"/>
      <c r="EG1095" s="1"/>
      <c r="EH1095" s="1"/>
      <c r="EI1095" s="1"/>
      <c r="EJ1095" s="1"/>
      <c r="EK1095" s="1"/>
      <c r="EL1095" s="1"/>
      <c r="EM1095" s="1"/>
      <c r="EN1095" s="1"/>
      <c r="EO1095" s="1"/>
      <c r="EP1095" s="1"/>
      <c r="EQ1095" s="1"/>
      <c r="ER1095" s="1"/>
      <c r="ES1095" s="1"/>
      <c r="ET1095" s="1"/>
      <c r="EU1095" s="1"/>
      <c r="EV1095" s="1"/>
      <c r="EW1095" s="1"/>
      <c r="EX1095" s="1"/>
      <c r="EY1095" s="1"/>
      <c r="EZ1095" s="1"/>
      <c r="FA1095" s="1"/>
      <c r="FB1095" s="1"/>
      <c r="FC1095" s="1"/>
      <c r="FD1095" s="1"/>
    </row>
    <row r="1096" spans="1:160" s="35" customForma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c r="BJ1096" s="1"/>
      <c r="BK1096" s="1"/>
      <c r="BL1096" s="1"/>
      <c r="BM1096" s="1"/>
      <c r="BN1096" s="1"/>
      <c r="BO1096" s="1"/>
      <c r="BP1096" s="1"/>
      <c r="BQ1096" s="1"/>
      <c r="BR1096" s="1"/>
      <c r="BS1096" s="1"/>
      <c r="BT1096" s="1"/>
      <c r="BU1096" s="1"/>
      <c r="BV1096" s="1"/>
      <c r="BW1096" s="1"/>
      <c r="BX1096" s="1"/>
      <c r="BY1096" s="1"/>
      <c r="BZ1096" s="1"/>
      <c r="CA1096" s="1"/>
      <c r="CB1096" s="1"/>
      <c r="CC1096" s="1"/>
      <c r="CD1096" s="1"/>
      <c r="CE1096" s="1"/>
      <c r="CF1096" s="1"/>
      <c r="CG1096" s="1"/>
      <c r="CH1096" s="1"/>
      <c r="CI1096" s="1"/>
      <c r="CJ1096" s="1"/>
      <c r="CK1096" s="1"/>
      <c r="CL1096" s="1"/>
      <c r="CM1096" s="1"/>
      <c r="CN1096" s="1"/>
      <c r="CO1096" s="1"/>
      <c r="CP1096" s="1"/>
      <c r="CQ1096" s="1"/>
      <c r="CR1096" s="1"/>
      <c r="CS1096" s="1"/>
      <c r="CT1096" s="1"/>
      <c r="CU1096" s="1"/>
      <c r="CV1096" s="1"/>
      <c r="CW1096" s="1"/>
      <c r="CX1096" s="1"/>
      <c r="CY1096" s="1"/>
      <c r="CZ1096" s="1"/>
      <c r="DA1096" s="1"/>
      <c r="DB1096" s="1"/>
      <c r="DC1096" s="1"/>
      <c r="DD1096" s="1"/>
      <c r="DE1096" s="1"/>
      <c r="DF1096" s="1"/>
      <c r="DG1096" s="1"/>
      <c r="DH1096" s="1"/>
      <c r="DI1096" s="1"/>
      <c r="DJ1096" s="1"/>
      <c r="DK1096" s="1"/>
      <c r="DL1096" s="1"/>
      <c r="DM1096" s="1"/>
      <c r="DN1096" s="1"/>
      <c r="DO1096" s="1"/>
      <c r="DP1096" s="1"/>
      <c r="DQ1096" s="1"/>
      <c r="DR1096" s="1"/>
      <c r="DS1096" s="1"/>
      <c r="DT1096" s="1"/>
      <c r="DU1096" s="1"/>
      <c r="DV1096" s="1"/>
      <c r="DW1096" s="1"/>
      <c r="DX1096" s="1"/>
      <c r="DY1096" s="1"/>
      <c r="DZ1096" s="1"/>
      <c r="EA1096" s="1"/>
      <c r="EB1096" s="1"/>
      <c r="EC1096" s="1"/>
      <c r="ED1096" s="1"/>
      <c r="EE1096" s="1"/>
      <c r="EF1096" s="1"/>
      <c r="EG1096" s="1"/>
      <c r="EH1096" s="1"/>
      <c r="EI1096" s="1"/>
      <c r="EJ1096" s="1"/>
      <c r="EK1096" s="1"/>
      <c r="EL1096" s="1"/>
      <c r="EM1096" s="1"/>
      <c r="EN1096" s="1"/>
      <c r="EO1096" s="1"/>
      <c r="EP1096" s="1"/>
      <c r="EQ1096" s="1"/>
      <c r="ER1096" s="1"/>
      <c r="ES1096" s="1"/>
      <c r="ET1096" s="1"/>
      <c r="EU1096" s="1"/>
      <c r="EV1096" s="1"/>
      <c r="EW1096" s="1"/>
      <c r="EX1096" s="1"/>
      <c r="EY1096" s="1"/>
      <c r="EZ1096" s="1"/>
      <c r="FA1096" s="1"/>
      <c r="FB1096" s="1"/>
      <c r="FC1096" s="1"/>
      <c r="FD1096" s="1"/>
    </row>
    <row r="1097" spans="1:160" s="35" customForma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c r="BJ1097" s="1"/>
      <c r="BK1097" s="1"/>
      <c r="BL1097" s="1"/>
      <c r="BM1097" s="1"/>
      <c r="BN1097" s="1"/>
      <c r="BO1097" s="1"/>
      <c r="BP1097" s="1"/>
      <c r="BQ1097" s="1"/>
      <c r="BR1097" s="1"/>
      <c r="BS1097" s="1"/>
      <c r="BT1097" s="1"/>
      <c r="BU1097" s="1"/>
      <c r="BV1097" s="1"/>
      <c r="BW1097" s="1"/>
      <c r="BX1097" s="1"/>
      <c r="BY1097" s="1"/>
      <c r="BZ1097" s="1"/>
      <c r="CA1097" s="1"/>
      <c r="CB1097" s="1"/>
      <c r="CC1097" s="1"/>
      <c r="CD1097" s="1"/>
      <c r="CE1097" s="1"/>
      <c r="CF1097" s="1"/>
      <c r="CG1097" s="1"/>
      <c r="CH1097" s="1"/>
      <c r="CI1097" s="1"/>
      <c r="CJ1097" s="1"/>
      <c r="CK1097" s="1"/>
      <c r="CL1097" s="1"/>
      <c r="CM1097" s="1"/>
      <c r="CN1097" s="1"/>
      <c r="CO1097" s="1"/>
      <c r="CP1097" s="1"/>
      <c r="CQ1097" s="1"/>
      <c r="CR1097" s="1"/>
      <c r="CS1097" s="1"/>
      <c r="CT1097" s="1"/>
      <c r="CU1097" s="1"/>
      <c r="CV1097" s="1"/>
      <c r="CW1097" s="1"/>
      <c r="CX1097" s="1"/>
      <c r="CY1097" s="1"/>
      <c r="CZ1097" s="1"/>
      <c r="DA1097" s="1"/>
      <c r="DB1097" s="1"/>
      <c r="DC1097" s="1"/>
      <c r="DD1097" s="1"/>
      <c r="DE1097" s="1"/>
      <c r="DF1097" s="1"/>
      <c r="DG1097" s="1"/>
      <c r="DH1097" s="1"/>
      <c r="DI1097" s="1"/>
      <c r="DJ1097" s="1"/>
      <c r="DK1097" s="1"/>
      <c r="DL1097" s="1"/>
      <c r="DM1097" s="1"/>
      <c r="DN1097" s="1"/>
      <c r="DO1097" s="1"/>
      <c r="DP1097" s="1"/>
      <c r="DQ1097" s="1"/>
      <c r="DR1097" s="1"/>
      <c r="DS1097" s="1"/>
      <c r="DT1097" s="1"/>
      <c r="DU1097" s="1"/>
      <c r="DV1097" s="1"/>
      <c r="DW1097" s="1"/>
      <c r="DX1097" s="1"/>
      <c r="DY1097" s="1"/>
      <c r="DZ1097" s="1"/>
      <c r="EA1097" s="1"/>
      <c r="EB1097" s="1"/>
      <c r="EC1097" s="1"/>
      <c r="ED1097" s="1"/>
      <c r="EE1097" s="1"/>
      <c r="EF1097" s="1"/>
      <c r="EG1097" s="1"/>
      <c r="EH1097" s="1"/>
      <c r="EI1097" s="1"/>
      <c r="EJ1097" s="1"/>
      <c r="EK1097" s="1"/>
      <c r="EL1097" s="1"/>
      <c r="EM1097" s="1"/>
      <c r="EN1097" s="1"/>
      <c r="EO1097" s="1"/>
      <c r="EP1097" s="1"/>
      <c r="EQ1097" s="1"/>
      <c r="ER1097" s="1"/>
      <c r="ES1097" s="1"/>
      <c r="ET1097" s="1"/>
      <c r="EU1097" s="1"/>
      <c r="EV1097" s="1"/>
      <c r="EW1097" s="1"/>
      <c r="EX1097" s="1"/>
      <c r="EY1097" s="1"/>
      <c r="EZ1097" s="1"/>
      <c r="FA1097" s="1"/>
      <c r="FB1097" s="1"/>
      <c r="FC1097" s="1"/>
      <c r="FD1097" s="1"/>
    </row>
    <row r="1098" spans="1:160" s="35" customFormat="1">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c r="BJ1098" s="1"/>
      <c r="BK1098" s="1"/>
      <c r="BL1098" s="1"/>
      <c r="BM1098" s="1"/>
      <c r="BN1098" s="1"/>
      <c r="BO1098" s="1"/>
      <c r="BP1098" s="1"/>
      <c r="BQ1098" s="1"/>
      <c r="BR1098" s="1"/>
      <c r="BS1098" s="1"/>
      <c r="BT1098" s="1"/>
      <c r="BU1098" s="1"/>
      <c r="BV1098" s="1"/>
      <c r="BW1098" s="1"/>
      <c r="BX1098" s="1"/>
      <c r="BY1098" s="1"/>
      <c r="BZ1098" s="1"/>
      <c r="CA1098" s="1"/>
      <c r="CB1098" s="1"/>
      <c r="CC1098" s="1"/>
      <c r="CD1098" s="1"/>
      <c r="CE1098" s="1"/>
      <c r="CF1098" s="1"/>
      <c r="CG1098" s="1"/>
      <c r="CH1098" s="1"/>
      <c r="CI1098" s="1"/>
      <c r="CJ1098" s="1"/>
      <c r="CK1098" s="1"/>
      <c r="CL1098" s="1"/>
      <c r="CM1098" s="1"/>
      <c r="CN1098" s="1"/>
      <c r="CO1098" s="1"/>
      <c r="CP1098" s="1"/>
      <c r="CQ1098" s="1"/>
      <c r="CR1098" s="1"/>
      <c r="CS1098" s="1"/>
      <c r="CT1098" s="1"/>
      <c r="CU1098" s="1"/>
      <c r="CV1098" s="1"/>
      <c r="CW1098" s="1"/>
      <c r="CX1098" s="1"/>
      <c r="CY1098" s="1"/>
      <c r="CZ1098" s="1"/>
      <c r="DA1098" s="1"/>
      <c r="DB1098" s="1"/>
      <c r="DC1098" s="1"/>
      <c r="DD1098" s="1"/>
      <c r="DE1098" s="1"/>
      <c r="DF1098" s="1"/>
      <c r="DG1098" s="1"/>
      <c r="DH1098" s="1"/>
      <c r="DI1098" s="1"/>
      <c r="DJ1098" s="1"/>
      <c r="DK1098" s="1"/>
      <c r="DL1098" s="1"/>
      <c r="DM1098" s="1"/>
      <c r="DN1098" s="1"/>
      <c r="DO1098" s="1"/>
      <c r="DP1098" s="1"/>
      <c r="DQ1098" s="1"/>
      <c r="DR1098" s="1"/>
      <c r="DS1098" s="1"/>
      <c r="DT1098" s="1"/>
      <c r="DU1098" s="1"/>
      <c r="DV1098" s="1"/>
      <c r="DW1098" s="1"/>
      <c r="DX1098" s="1"/>
      <c r="DY1098" s="1"/>
      <c r="DZ1098" s="1"/>
      <c r="EA1098" s="1"/>
      <c r="EB1098" s="1"/>
      <c r="EC1098" s="1"/>
      <c r="ED1098" s="1"/>
      <c r="EE1098" s="1"/>
      <c r="EF1098" s="1"/>
      <c r="EG1098" s="1"/>
      <c r="EH1098" s="1"/>
      <c r="EI1098" s="1"/>
      <c r="EJ1098" s="1"/>
      <c r="EK1098" s="1"/>
      <c r="EL1098" s="1"/>
      <c r="EM1098" s="1"/>
      <c r="EN1098" s="1"/>
      <c r="EO1098" s="1"/>
      <c r="EP1098" s="1"/>
      <c r="EQ1098" s="1"/>
      <c r="ER1098" s="1"/>
      <c r="ES1098" s="1"/>
      <c r="ET1098" s="1"/>
      <c r="EU1098" s="1"/>
      <c r="EV1098" s="1"/>
      <c r="EW1098" s="1"/>
      <c r="EX1098" s="1"/>
      <c r="EY1098" s="1"/>
      <c r="EZ1098" s="1"/>
      <c r="FA1098" s="1"/>
      <c r="FB1098" s="1"/>
      <c r="FC1098" s="1"/>
      <c r="FD1098" s="1"/>
    </row>
    <row r="1099" spans="1:160" s="35" customForma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c r="BJ1099" s="1"/>
      <c r="BK1099" s="1"/>
      <c r="BL1099" s="1"/>
      <c r="BM1099" s="1"/>
      <c r="BN1099" s="1"/>
      <c r="BO1099" s="1"/>
      <c r="BP1099" s="1"/>
      <c r="BQ1099" s="1"/>
      <c r="BR1099" s="1"/>
      <c r="BS1099" s="1"/>
      <c r="BT1099" s="1"/>
      <c r="BU1099" s="1"/>
      <c r="BV1099" s="1"/>
      <c r="BW1099" s="1"/>
      <c r="BX1099" s="1"/>
      <c r="BY1099" s="1"/>
      <c r="BZ1099" s="1"/>
      <c r="CA1099" s="1"/>
      <c r="CB1099" s="1"/>
      <c r="CC1099" s="1"/>
      <c r="CD1099" s="1"/>
      <c r="CE1099" s="1"/>
      <c r="CF1099" s="1"/>
      <c r="CG1099" s="1"/>
      <c r="CH1099" s="1"/>
      <c r="CI1099" s="1"/>
      <c r="CJ1099" s="1"/>
      <c r="CK1099" s="1"/>
      <c r="CL1099" s="1"/>
      <c r="CM1099" s="1"/>
      <c r="CN1099" s="1"/>
      <c r="CO1099" s="1"/>
      <c r="CP1099" s="1"/>
      <c r="CQ1099" s="1"/>
      <c r="CR1099" s="1"/>
      <c r="CS1099" s="1"/>
      <c r="CT1099" s="1"/>
      <c r="CU1099" s="1"/>
      <c r="CV1099" s="1"/>
      <c r="CW1099" s="1"/>
      <c r="CX1099" s="1"/>
      <c r="CY1099" s="1"/>
      <c r="CZ1099" s="1"/>
      <c r="DA1099" s="1"/>
      <c r="DB1099" s="1"/>
      <c r="DC1099" s="1"/>
      <c r="DD1099" s="1"/>
      <c r="DE1099" s="1"/>
      <c r="DF1099" s="1"/>
      <c r="DG1099" s="1"/>
      <c r="DH1099" s="1"/>
      <c r="DI1099" s="1"/>
      <c r="DJ1099" s="1"/>
      <c r="DK1099" s="1"/>
      <c r="DL1099" s="1"/>
      <c r="DM1099" s="1"/>
      <c r="DN1099" s="1"/>
      <c r="DO1099" s="1"/>
      <c r="DP1099" s="1"/>
      <c r="DQ1099" s="1"/>
      <c r="DR1099" s="1"/>
      <c r="DS1099" s="1"/>
      <c r="DT1099" s="1"/>
      <c r="DU1099" s="1"/>
      <c r="DV1099" s="1"/>
      <c r="DW1099" s="1"/>
      <c r="DX1099" s="1"/>
      <c r="DY1099" s="1"/>
      <c r="DZ1099" s="1"/>
      <c r="EA1099" s="1"/>
      <c r="EB1099" s="1"/>
      <c r="EC1099" s="1"/>
      <c r="ED1099" s="1"/>
      <c r="EE1099" s="1"/>
      <c r="EF1099" s="1"/>
      <c r="EG1099" s="1"/>
      <c r="EH1099" s="1"/>
      <c r="EI1099" s="1"/>
      <c r="EJ1099" s="1"/>
      <c r="EK1099" s="1"/>
      <c r="EL1099" s="1"/>
      <c r="EM1099" s="1"/>
      <c r="EN1099" s="1"/>
      <c r="EO1099" s="1"/>
      <c r="EP1099" s="1"/>
      <c r="EQ1099" s="1"/>
      <c r="ER1099" s="1"/>
      <c r="ES1099" s="1"/>
      <c r="ET1099" s="1"/>
      <c r="EU1099" s="1"/>
      <c r="EV1099" s="1"/>
      <c r="EW1099" s="1"/>
      <c r="EX1099" s="1"/>
      <c r="EY1099" s="1"/>
      <c r="EZ1099" s="1"/>
      <c r="FA1099" s="1"/>
      <c r="FB1099" s="1"/>
      <c r="FC1099" s="1"/>
      <c r="FD1099" s="1"/>
    </row>
    <row r="1100" spans="1:160" s="35" customForma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c r="BV1100" s="1"/>
      <c r="BW1100" s="1"/>
      <c r="BX1100" s="1"/>
      <c r="BY1100" s="1"/>
      <c r="BZ1100" s="1"/>
      <c r="CA1100" s="1"/>
      <c r="CB1100" s="1"/>
      <c r="CC1100" s="1"/>
      <c r="CD1100" s="1"/>
      <c r="CE1100" s="1"/>
      <c r="CF1100" s="1"/>
      <c r="CG1100" s="1"/>
      <c r="CH1100" s="1"/>
      <c r="CI1100" s="1"/>
      <c r="CJ1100" s="1"/>
      <c r="CK1100" s="1"/>
      <c r="CL1100" s="1"/>
      <c r="CM1100" s="1"/>
      <c r="CN1100" s="1"/>
      <c r="CO1100" s="1"/>
      <c r="CP1100" s="1"/>
      <c r="CQ1100" s="1"/>
      <c r="CR1100" s="1"/>
      <c r="CS1100" s="1"/>
      <c r="CT1100" s="1"/>
      <c r="CU1100" s="1"/>
      <c r="CV1100" s="1"/>
      <c r="CW1100" s="1"/>
      <c r="CX1100" s="1"/>
      <c r="CY1100" s="1"/>
      <c r="CZ1100" s="1"/>
      <c r="DA1100" s="1"/>
      <c r="DB1100" s="1"/>
      <c r="DC1100" s="1"/>
      <c r="DD1100" s="1"/>
      <c r="DE1100" s="1"/>
      <c r="DF1100" s="1"/>
      <c r="DG1100" s="1"/>
      <c r="DH1100" s="1"/>
      <c r="DI1100" s="1"/>
      <c r="DJ1100" s="1"/>
      <c r="DK1100" s="1"/>
      <c r="DL1100" s="1"/>
      <c r="DM1100" s="1"/>
      <c r="DN1100" s="1"/>
      <c r="DO1100" s="1"/>
      <c r="DP1100" s="1"/>
      <c r="DQ1100" s="1"/>
      <c r="DR1100" s="1"/>
      <c r="DS1100" s="1"/>
      <c r="DT1100" s="1"/>
      <c r="DU1100" s="1"/>
      <c r="DV1100" s="1"/>
      <c r="DW1100" s="1"/>
      <c r="DX1100" s="1"/>
      <c r="DY1100" s="1"/>
      <c r="DZ1100" s="1"/>
      <c r="EA1100" s="1"/>
      <c r="EB1100" s="1"/>
      <c r="EC1100" s="1"/>
      <c r="ED1100" s="1"/>
      <c r="EE1100" s="1"/>
      <c r="EF1100" s="1"/>
      <c r="EG1100" s="1"/>
      <c r="EH1100" s="1"/>
      <c r="EI1100" s="1"/>
      <c r="EJ1100" s="1"/>
      <c r="EK1100" s="1"/>
      <c r="EL1100" s="1"/>
      <c r="EM1100" s="1"/>
      <c r="EN1100" s="1"/>
      <c r="EO1100" s="1"/>
      <c r="EP1100" s="1"/>
      <c r="EQ1100" s="1"/>
      <c r="ER1100" s="1"/>
      <c r="ES1100" s="1"/>
      <c r="ET1100" s="1"/>
      <c r="EU1100" s="1"/>
      <c r="EV1100" s="1"/>
      <c r="EW1100" s="1"/>
      <c r="EX1100" s="1"/>
      <c r="EY1100" s="1"/>
      <c r="EZ1100" s="1"/>
      <c r="FA1100" s="1"/>
      <c r="FB1100" s="1"/>
      <c r="FC1100" s="1"/>
      <c r="FD1100" s="1"/>
    </row>
    <row r="1101" spans="1:160" s="35" customForma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c r="BJ1101" s="1"/>
      <c r="BK1101" s="1"/>
      <c r="BL1101" s="1"/>
      <c r="BM1101" s="1"/>
      <c r="BN1101" s="1"/>
      <c r="BO1101" s="1"/>
      <c r="BP1101" s="1"/>
      <c r="BQ1101" s="1"/>
      <c r="BR1101" s="1"/>
      <c r="BS1101" s="1"/>
      <c r="BT1101" s="1"/>
      <c r="BU1101" s="1"/>
      <c r="BV1101" s="1"/>
      <c r="BW1101" s="1"/>
      <c r="BX1101" s="1"/>
      <c r="BY1101" s="1"/>
      <c r="BZ1101" s="1"/>
      <c r="CA1101" s="1"/>
      <c r="CB1101" s="1"/>
      <c r="CC1101" s="1"/>
      <c r="CD1101" s="1"/>
      <c r="CE1101" s="1"/>
      <c r="CF1101" s="1"/>
      <c r="CG1101" s="1"/>
      <c r="CH1101" s="1"/>
      <c r="CI1101" s="1"/>
      <c r="CJ1101" s="1"/>
      <c r="CK1101" s="1"/>
      <c r="CL1101" s="1"/>
      <c r="CM1101" s="1"/>
      <c r="CN1101" s="1"/>
      <c r="CO1101" s="1"/>
      <c r="CP1101" s="1"/>
      <c r="CQ1101" s="1"/>
      <c r="CR1101" s="1"/>
      <c r="CS1101" s="1"/>
      <c r="CT1101" s="1"/>
      <c r="CU1101" s="1"/>
      <c r="CV1101" s="1"/>
      <c r="CW1101" s="1"/>
      <c r="CX1101" s="1"/>
      <c r="CY1101" s="1"/>
      <c r="CZ1101" s="1"/>
      <c r="DA1101" s="1"/>
      <c r="DB1101" s="1"/>
      <c r="DC1101" s="1"/>
      <c r="DD1101" s="1"/>
      <c r="DE1101" s="1"/>
      <c r="DF1101" s="1"/>
      <c r="DG1101" s="1"/>
      <c r="DH1101" s="1"/>
      <c r="DI1101" s="1"/>
      <c r="DJ1101" s="1"/>
      <c r="DK1101" s="1"/>
      <c r="DL1101" s="1"/>
      <c r="DM1101" s="1"/>
      <c r="DN1101" s="1"/>
      <c r="DO1101" s="1"/>
      <c r="DP1101" s="1"/>
      <c r="DQ1101" s="1"/>
      <c r="DR1101" s="1"/>
      <c r="DS1101" s="1"/>
      <c r="DT1101" s="1"/>
      <c r="DU1101" s="1"/>
      <c r="DV1101" s="1"/>
      <c r="DW1101" s="1"/>
      <c r="DX1101" s="1"/>
      <c r="DY1101" s="1"/>
      <c r="DZ1101" s="1"/>
      <c r="EA1101" s="1"/>
      <c r="EB1101" s="1"/>
      <c r="EC1101" s="1"/>
      <c r="ED1101" s="1"/>
      <c r="EE1101" s="1"/>
      <c r="EF1101" s="1"/>
      <c r="EG1101" s="1"/>
      <c r="EH1101" s="1"/>
      <c r="EI1101" s="1"/>
      <c r="EJ1101" s="1"/>
      <c r="EK1101" s="1"/>
      <c r="EL1101" s="1"/>
      <c r="EM1101" s="1"/>
      <c r="EN1101" s="1"/>
      <c r="EO1101" s="1"/>
      <c r="EP1101" s="1"/>
      <c r="EQ1101" s="1"/>
      <c r="ER1101" s="1"/>
      <c r="ES1101" s="1"/>
      <c r="ET1101" s="1"/>
      <c r="EU1101" s="1"/>
      <c r="EV1101" s="1"/>
      <c r="EW1101" s="1"/>
      <c r="EX1101" s="1"/>
      <c r="EY1101" s="1"/>
      <c r="EZ1101" s="1"/>
      <c r="FA1101" s="1"/>
      <c r="FB1101" s="1"/>
      <c r="FC1101" s="1"/>
      <c r="FD1101" s="1"/>
    </row>
    <row r="1102" spans="1:160" s="35" customForma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c r="BJ1102" s="1"/>
      <c r="BK1102" s="1"/>
      <c r="BL1102" s="1"/>
      <c r="BM1102" s="1"/>
      <c r="BN1102" s="1"/>
      <c r="BO1102" s="1"/>
      <c r="BP1102" s="1"/>
      <c r="BQ1102" s="1"/>
      <c r="BR1102" s="1"/>
      <c r="BS1102" s="1"/>
      <c r="BT1102" s="1"/>
      <c r="BU1102" s="1"/>
      <c r="BV1102" s="1"/>
      <c r="BW1102" s="1"/>
      <c r="BX1102" s="1"/>
      <c r="BY1102" s="1"/>
      <c r="BZ1102" s="1"/>
      <c r="CA1102" s="1"/>
      <c r="CB1102" s="1"/>
      <c r="CC1102" s="1"/>
      <c r="CD1102" s="1"/>
      <c r="CE1102" s="1"/>
      <c r="CF1102" s="1"/>
      <c r="CG1102" s="1"/>
      <c r="CH1102" s="1"/>
      <c r="CI1102" s="1"/>
      <c r="CJ1102" s="1"/>
      <c r="CK1102" s="1"/>
      <c r="CL1102" s="1"/>
      <c r="CM1102" s="1"/>
      <c r="CN1102" s="1"/>
      <c r="CO1102" s="1"/>
      <c r="CP1102" s="1"/>
      <c r="CQ1102" s="1"/>
      <c r="CR1102" s="1"/>
      <c r="CS1102" s="1"/>
      <c r="CT1102" s="1"/>
      <c r="CU1102" s="1"/>
      <c r="CV1102" s="1"/>
      <c r="CW1102" s="1"/>
      <c r="CX1102" s="1"/>
      <c r="CY1102" s="1"/>
      <c r="CZ1102" s="1"/>
      <c r="DA1102" s="1"/>
      <c r="DB1102" s="1"/>
      <c r="DC1102" s="1"/>
      <c r="DD1102" s="1"/>
      <c r="DE1102" s="1"/>
      <c r="DF1102" s="1"/>
      <c r="DG1102" s="1"/>
      <c r="DH1102" s="1"/>
      <c r="DI1102" s="1"/>
      <c r="DJ1102" s="1"/>
      <c r="DK1102" s="1"/>
      <c r="DL1102" s="1"/>
      <c r="DM1102" s="1"/>
      <c r="DN1102" s="1"/>
      <c r="DO1102" s="1"/>
      <c r="DP1102" s="1"/>
      <c r="DQ1102" s="1"/>
      <c r="DR1102" s="1"/>
      <c r="DS1102" s="1"/>
      <c r="DT1102" s="1"/>
      <c r="DU1102" s="1"/>
      <c r="DV1102" s="1"/>
      <c r="DW1102" s="1"/>
      <c r="DX1102" s="1"/>
      <c r="DY1102" s="1"/>
      <c r="DZ1102" s="1"/>
      <c r="EA1102" s="1"/>
      <c r="EB1102" s="1"/>
      <c r="EC1102" s="1"/>
      <c r="ED1102" s="1"/>
      <c r="EE1102" s="1"/>
      <c r="EF1102" s="1"/>
      <c r="EG1102" s="1"/>
      <c r="EH1102" s="1"/>
      <c r="EI1102" s="1"/>
      <c r="EJ1102" s="1"/>
      <c r="EK1102" s="1"/>
      <c r="EL1102" s="1"/>
      <c r="EM1102" s="1"/>
      <c r="EN1102" s="1"/>
      <c r="EO1102" s="1"/>
      <c r="EP1102" s="1"/>
      <c r="EQ1102" s="1"/>
      <c r="ER1102" s="1"/>
      <c r="ES1102" s="1"/>
      <c r="ET1102" s="1"/>
      <c r="EU1102" s="1"/>
      <c r="EV1102" s="1"/>
      <c r="EW1102" s="1"/>
      <c r="EX1102" s="1"/>
      <c r="EY1102" s="1"/>
      <c r="EZ1102" s="1"/>
      <c r="FA1102" s="1"/>
      <c r="FB1102" s="1"/>
      <c r="FC1102" s="1"/>
      <c r="FD1102" s="1"/>
    </row>
    <row r="1103" spans="1:160" s="35" customForma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c r="BJ1103" s="1"/>
      <c r="BK1103" s="1"/>
      <c r="BL1103" s="1"/>
      <c r="BM1103" s="1"/>
      <c r="BN1103" s="1"/>
      <c r="BO1103" s="1"/>
      <c r="BP1103" s="1"/>
      <c r="BQ1103" s="1"/>
      <c r="BR1103" s="1"/>
      <c r="BS1103" s="1"/>
      <c r="BT1103" s="1"/>
      <c r="BU1103" s="1"/>
      <c r="BV1103" s="1"/>
      <c r="BW1103" s="1"/>
      <c r="BX1103" s="1"/>
      <c r="BY1103" s="1"/>
      <c r="BZ1103" s="1"/>
      <c r="CA1103" s="1"/>
      <c r="CB1103" s="1"/>
      <c r="CC1103" s="1"/>
      <c r="CD1103" s="1"/>
      <c r="CE1103" s="1"/>
      <c r="CF1103" s="1"/>
      <c r="CG1103" s="1"/>
      <c r="CH1103" s="1"/>
      <c r="CI1103" s="1"/>
      <c r="CJ1103" s="1"/>
      <c r="CK1103" s="1"/>
      <c r="CL1103" s="1"/>
      <c r="CM1103" s="1"/>
      <c r="CN1103" s="1"/>
      <c r="CO1103" s="1"/>
      <c r="CP1103" s="1"/>
      <c r="CQ1103" s="1"/>
      <c r="CR1103" s="1"/>
      <c r="CS1103" s="1"/>
      <c r="CT1103" s="1"/>
      <c r="CU1103" s="1"/>
      <c r="CV1103" s="1"/>
      <c r="CW1103" s="1"/>
      <c r="CX1103" s="1"/>
      <c r="CY1103" s="1"/>
      <c r="CZ1103" s="1"/>
      <c r="DA1103" s="1"/>
      <c r="DB1103" s="1"/>
      <c r="DC1103" s="1"/>
      <c r="DD1103" s="1"/>
      <c r="DE1103" s="1"/>
      <c r="DF1103" s="1"/>
      <c r="DG1103" s="1"/>
      <c r="DH1103" s="1"/>
      <c r="DI1103" s="1"/>
      <c r="DJ1103" s="1"/>
      <c r="DK1103" s="1"/>
      <c r="DL1103" s="1"/>
      <c r="DM1103" s="1"/>
      <c r="DN1103" s="1"/>
      <c r="DO1103" s="1"/>
      <c r="DP1103" s="1"/>
      <c r="DQ1103" s="1"/>
      <c r="DR1103" s="1"/>
      <c r="DS1103" s="1"/>
      <c r="DT1103" s="1"/>
      <c r="DU1103" s="1"/>
      <c r="DV1103" s="1"/>
      <c r="DW1103" s="1"/>
      <c r="DX1103" s="1"/>
      <c r="DY1103" s="1"/>
      <c r="DZ1103" s="1"/>
      <c r="EA1103" s="1"/>
      <c r="EB1103" s="1"/>
      <c r="EC1103" s="1"/>
      <c r="ED1103" s="1"/>
      <c r="EE1103" s="1"/>
      <c r="EF1103" s="1"/>
      <c r="EG1103" s="1"/>
      <c r="EH1103" s="1"/>
      <c r="EI1103" s="1"/>
      <c r="EJ1103" s="1"/>
      <c r="EK1103" s="1"/>
      <c r="EL1103" s="1"/>
      <c r="EM1103" s="1"/>
      <c r="EN1103" s="1"/>
      <c r="EO1103" s="1"/>
      <c r="EP1103" s="1"/>
      <c r="EQ1103" s="1"/>
      <c r="ER1103" s="1"/>
      <c r="ES1103" s="1"/>
      <c r="ET1103" s="1"/>
      <c r="EU1103" s="1"/>
      <c r="EV1103" s="1"/>
      <c r="EW1103" s="1"/>
      <c r="EX1103" s="1"/>
      <c r="EY1103" s="1"/>
      <c r="EZ1103" s="1"/>
      <c r="FA1103" s="1"/>
      <c r="FB1103" s="1"/>
      <c r="FC1103" s="1"/>
      <c r="FD1103" s="1"/>
    </row>
    <row r="1104" spans="1:160" s="35" customFormat="1">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c r="BJ1104" s="1"/>
      <c r="BK1104" s="1"/>
      <c r="BL1104" s="1"/>
      <c r="BM1104" s="1"/>
      <c r="BN1104" s="1"/>
      <c r="BO1104" s="1"/>
      <c r="BP1104" s="1"/>
      <c r="BQ1104" s="1"/>
      <c r="BR1104" s="1"/>
      <c r="BS1104" s="1"/>
      <c r="BT1104" s="1"/>
      <c r="BU1104" s="1"/>
      <c r="BV1104" s="1"/>
      <c r="BW1104" s="1"/>
      <c r="BX1104" s="1"/>
      <c r="BY1104" s="1"/>
      <c r="BZ1104" s="1"/>
      <c r="CA1104" s="1"/>
      <c r="CB1104" s="1"/>
      <c r="CC1104" s="1"/>
      <c r="CD1104" s="1"/>
      <c r="CE1104" s="1"/>
      <c r="CF1104" s="1"/>
      <c r="CG1104" s="1"/>
      <c r="CH1104" s="1"/>
      <c r="CI1104" s="1"/>
      <c r="CJ1104" s="1"/>
      <c r="CK1104" s="1"/>
      <c r="CL1104" s="1"/>
      <c r="CM1104" s="1"/>
      <c r="CN1104" s="1"/>
      <c r="CO1104" s="1"/>
      <c r="CP1104" s="1"/>
      <c r="CQ1104" s="1"/>
      <c r="CR1104" s="1"/>
      <c r="CS1104" s="1"/>
      <c r="CT1104" s="1"/>
      <c r="CU1104" s="1"/>
      <c r="CV1104" s="1"/>
      <c r="CW1104" s="1"/>
      <c r="CX1104" s="1"/>
      <c r="CY1104" s="1"/>
      <c r="CZ1104" s="1"/>
      <c r="DA1104" s="1"/>
      <c r="DB1104" s="1"/>
      <c r="DC1104" s="1"/>
      <c r="DD1104" s="1"/>
      <c r="DE1104" s="1"/>
      <c r="DF1104" s="1"/>
      <c r="DG1104" s="1"/>
      <c r="DH1104" s="1"/>
      <c r="DI1104" s="1"/>
      <c r="DJ1104" s="1"/>
      <c r="DK1104" s="1"/>
      <c r="DL1104" s="1"/>
      <c r="DM1104" s="1"/>
      <c r="DN1104" s="1"/>
      <c r="DO1104" s="1"/>
      <c r="DP1104" s="1"/>
      <c r="DQ1104" s="1"/>
      <c r="DR1104" s="1"/>
      <c r="DS1104" s="1"/>
      <c r="DT1104" s="1"/>
      <c r="DU1104" s="1"/>
      <c r="DV1104" s="1"/>
      <c r="DW1104" s="1"/>
      <c r="DX1104" s="1"/>
      <c r="DY1104" s="1"/>
      <c r="DZ1104" s="1"/>
      <c r="EA1104" s="1"/>
      <c r="EB1104" s="1"/>
      <c r="EC1104" s="1"/>
      <c r="ED1104" s="1"/>
      <c r="EE1104" s="1"/>
      <c r="EF1104" s="1"/>
      <c r="EG1104" s="1"/>
      <c r="EH1104" s="1"/>
      <c r="EI1104" s="1"/>
      <c r="EJ1104" s="1"/>
      <c r="EK1104" s="1"/>
      <c r="EL1104" s="1"/>
      <c r="EM1104" s="1"/>
      <c r="EN1104" s="1"/>
      <c r="EO1104" s="1"/>
      <c r="EP1104" s="1"/>
      <c r="EQ1104" s="1"/>
      <c r="ER1104" s="1"/>
      <c r="ES1104" s="1"/>
      <c r="ET1104" s="1"/>
      <c r="EU1104" s="1"/>
      <c r="EV1104" s="1"/>
      <c r="EW1104" s="1"/>
      <c r="EX1104" s="1"/>
      <c r="EY1104" s="1"/>
      <c r="EZ1104" s="1"/>
      <c r="FA1104" s="1"/>
      <c r="FB1104" s="1"/>
      <c r="FC1104" s="1"/>
      <c r="FD1104" s="1"/>
    </row>
    <row r="1105" spans="1:160" s="35" customFormat="1">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c r="BJ1105" s="1"/>
      <c r="BK1105" s="1"/>
      <c r="BL1105" s="1"/>
      <c r="BM1105" s="1"/>
      <c r="BN1105" s="1"/>
      <c r="BO1105" s="1"/>
      <c r="BP1105" s="1"/>
      <c r="BQ1105" s="1"/>
      <c r="BR1105" s="1"/>
      <c r="BS1105" s="1"/>
      <c r="BT1105" s="1"/>
      <c r="BU1105" s="1"/>
      <c r="BV1105" s="1"/>
      <c r="BW1105" s="1"/>
      <c r="BX1105" s="1"/>
      <c r="BY1105" s="1"/>
      <c r="BZ1105" s="1"/>
      <c r="CA1105" s="1"/>
      <c r="CB1105" s="1"/>
      <c r="CC1105" s="1"/>
      <c r="CD1105" s="1"/>
      <c r="CE1105" s="1"/>
      <c r="CF1105" s="1"/>
      <c r="CG1105" s="1"/>
      <c r="CH1105" s="1"/>
      <c r="CI1105" s="1"/>
      <c r="CJ1105" s="1"/>
      <c r="CK1105" s="1"/>
      <c r="CL1105" s="1"/>
      <c r="CM1105" s="1"/>
      <c r="CN1105" s="1"/>
      <c r="CO1105" s="1"/>
      <c r="CP1105" s="1"/>
      <c r="CQ1105" s="1"/>
      <c r="CR1105" s="1"/>
      <c r="CS1105" s="1"/>
      <c r="CT1105" s="1"/>
      <c r="CU1105" s="1"/>
      <c r="CV1105" s="1"/>
      <c r="CW1105" s="1"/>
      <c r="CX1105" s="1"/>
      <c r="CY1105" s="1"/>
      <c r="CZ1105" s="1"/>
      <c r="DA1105" s="1"/>
      <c r="DB1105" s="1"/>
      <c r="DC1105" s="1"/>
      <c r="DD1105" s="1"/>
      <c r="DE1105" s="1"/>
      <c r="DF1105" s="1"/>
      <c r="DG1105" s="1"/>
      <c r="DH1105" s="1"/>
      <c r="DI1105" s="1"/>
      <c r="DJ1105" s="1"/>
      <c r="DK1105" s="1"/>
      <c r="DL1105" s="1"/>
      <c r="DM1105" s="1"/>
      <c r="DN1105" s="1"/>
      <c r="DO1105" s="1"/>
      <c r="DP1105" s="1"/>
      <c r="DQ1105" s="1"/>
      <c r="DR1105" s="1"/>
      <c r="DS1105" s="1"/>
      <c r="DT1105" s="1"/>
      <c r="DU1105" s="1"/>
      <c r="DV1105" s="1"/>
      <c r="DW1105" s="1"/>
      <c r="DX1105" s="1"/>
      <c r="DY1105" s="1"/>
      <c r="DZ1105" s="1"/>
      <c r="EA1105" s="1"/>
      <c r="EB1105" s="1"/>
      <c r="EC1105" s="1"/>
      <c r="ED1105" s="1"/>
      <c r="EE1105" s="1"/>
      <c r="EF1105" s="1"/>
      <c r="EG1105" s="1"/>
      <c r="EH1105" s="1"/>
      <c r="EI1105" s="1"/>
      <c r="EJ1105" s="1"/>
      <c r="EK1105" s="1"/>
      <c r="EL1105" s="1"/>
      <c r="EM1105" s="1"/>
      <c r="EN1105" s="1"/>
      <c r="EO1105" s="1"/>
      <c r="EP1105" s="1"/>
      <c r="EQ1105" s="1"/>
      <c r="ER1105" s="1"/>
      <c r="ES1105" s="1"/>
      <c r="ET1105" s="1"/>
      <c r="EU1105" s="1"/>
      <c r="EV1105" s="1"/>
      <c r="EW1105" s="1"/>
      <c r="EX1105" s="1"/>
      <c r="EY1105" s="1"/>
      <c r="EZ1105" s="1"/>
      <c r="FA1105" s="1"/>
      <c r="FB1105" s="1"/>
      <c r="FC1105" s="1"/>
      <c r="FD1105" s="1"/>
    </row>
    <row r="1106" spans="1:160" s="35" customForma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c r="BJ1106" s="1"/>
      <c r="BK1106" s="1"/>
      <c r="BL1106" s="1"/>
      <c r="BM1106" s="1"/>
      <c r="BN1106" s="1"/>
      <c r="BO1106" s="1"/>
      <c r="BP1106" s="1"/>
      <c r="BQ1106" s="1"/>
      <c r="BR1106" s="1"/>
      <c r="BS1106" s="1"/>
      <c r="BT1106" s="1"/>
      <c r="BU1106" s="1"/>
      <c r="BV1106" s="1"/>
      <c r="BW1106" s="1"/>
      <c r="BX1106" s="1"/>
      <c r="BY1106" s="1"/>
      <c r="BZ1106" s="1"/>
      <c r="CA1106" s="1"/>
      <c r="CB1106" s="1"/>
      <c r="CC1106" s="1"/>
      <c r="CD1106" s="1"/>
      <c r="CE1106" s="1"/>
      <c r="CF1106" s="1"/>
      <c r="CG1106" s="1"/>
      <c r="CH1106" s="1"/>
      <c r="CI1106" s="1"/>
      <c r="CJ1106" s="1"/>
      <c r="CK1106" s="1"/>
      <c r="CL1106" s="1"/>
      <c r="CM1106" s="1"/>
      <c r="CN1106" s="1"/>
      <c r="CO1106" s="1"/>
      <c r="CP1106" s="1"/>
      <c r="CQ1106" s="1"/>
      <c r="CR1106" s="1"/>
      <c r="CS1106" s="1"/>
      <c r="CT1106" s="1"/>
      <c r="CU1106" s="1"/>
      <c r="CV1106" s="1"/>
      <c r="CW1106" s="1"/>
      <c r="CX1106" s="1"/>
      <c r="CY1106" s="1"/>
      <c r="CZ1106" s="1"/>
      <c r="DA1106" s="1"/>
      <c r="DB1106" s="1"/>
      <c r="DC1106" s="1"/>
      <c r="DD1106" s="1"/>
      <c r="DE1106" s="1"/>
      <c r="DF1106" s="1"/>
      <c r="DG1106" s="1"/>
      <c r="DH1106" s="1"/>
      <c r="DI1106" s="1"/>
      <c r="DJ1106" s="1"/>
      <c r="DK1106" s="1"/>
      <c r="DL1106" s="1"/>
      <c r="DM1106" s="1"/>
      <c r="DN1106" s="1"/>
      <c r="DO1106" s="1"/>
      <c r="DP1106" s="1"/>
      <c r="DQ1106" s="1"/>
      <c r="DR1106" s="1"/>
      <c r="DS1106" s="1"/>
      <c r="DT1106" s="1"/>
      <c r="DU1106" s="1"/>
      <c r="DV1106" s="1"/>
      <c r="DW1106" s="1"/>
      <c r="DX1106" s="1"/>
      <c r="DY1106" s="1"/>
      <c r="DZ1106" s="1"/>
      <c r="EA1106" s="1"/>
      <c r="EB1106" s="1"/>
      <c r="EC1106" s="1"/>
      <c r="ED1106" s="1"/>
      <c r="EE1106" s="1"/>
      <c r="EF1106" s="1"/>
      <c r="EG1106" s="1"/>
      <c r="EH1106" s="1"/>
      <c r="EI1106" s="1"/>
      <c r="EJ1106" s="1"/>
      <c r="EK1106" s="1"/>
      <c r="EL1106" s="1"/>
      <c r="EM1106" s="1"/>
      <c r="EN1106" s="1"/>
      <c r="EO1106" s="1"/>
      <c r="EP1106" s="1"/>
      <c r="EQ1106" s="1"/>
      <c r="ER1106" s="1"/>
      <c r="ES1106" s="1"/>
      <c r="ET1106" s="1"/>
      <c r="EU1106" s="1"/>
      <c r="EV1106" s="1"/>
      <c r="EW1106" s="1"/>
      <c r="EX1106" s="1"/>
      <c r="EY1106" s="1"/>
      <c r="EZ1106" s="1"/>
      <c r="FA1106" s="1"/>
      <c r="FB1106" s="1"/>
      <c r="FC1106" s="1"/>
      <c r="FD1106" s="1"/>
    </row>
    <row r="1107" spans="1:160" s="35" customForma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c r="BV1107" s="1"/>
      <c r="BW1107" s="1"/>
      <c r="BX1107" s="1"/>
      <c r="BY1107" s="1"/>
      <c r="BZ1107" s="1"/>
      <c r="CA1107" s="1"/>
      <c r="CB1107" s="1"/>
      <c r="CC1107" s="1"/>
      <c r="CD1107" s="1"/>
      <c r="CE1107" s="1"/>
      <c r="CF1107" s="1"/>
      <c r="CG1107" s="1"/>
      <c r="CH1107" s="1"/>
      <c r="CI1107" s="1"/>
      <c r="CJ1107" s="1"/>
      <c r="CK1107" s="1"/>
      <c r="CL1107" s="1"/>
      <c r="CM1107" s="1"/>
      <c r="CN1107" s="1"/>
      <c r="CO1107" s="1"/>
      <c r="CP1107" s="1"/>
      <c r="CQ1107" s="1"/>
      <c r="CR1107" s="1"/>
      <c r="CS1107" s="1"/>
      <c r="CT1107" s="1"/>
      <c r="CU1107" s="1"/>
      <c r="CV1107" s="1"/>
      <c r="CW1107" s="1"/>
      <c r="CX1107" s="1"/>
      <c r="CY1107" s="1"/>
      <c r="CZ1107" s="1"/>
      <c r="DA1107" s="1"/>
      <c r="DB1107" s="1"/>
      <c r="DC1107" s="1"/>
      <c r="DD1107" s="1"/>
      <c r="DE1107" s="1"/>
      <c r="DF1107" s="1"/>
      <c r="DG1107" s="1"/>
      <c r="DH1107" s="1"/>
      <c r="DI1107" s="1"/>
      <c r="DJ1107" s="1"/>
      <c r="DK1107" s="1"/>
      <c r="DL1107" s="1"/>
      <c r="DM1107" s="1"/>
      <c r="DN1107" s="1"/>
      <c r="DO1107" s="1"/>
      <c r="DP1107" s="1"/>
      <c r="DQ1107" s="1"/>
      <c r="DR1107" s="1"/>
      <c r="DS1107" s="1"/>
      <c r="DT1107" s="1"/>
      <c r="DU1107" s="1"/>
      <c r="DV1107" s="1"/>
      <c r="DW1107" s="1"/>
      <c r="DX1107" s="1"/>
      <c r="DY1107" s="1"/>
      <c r="DZ1107" s="1"/>
      <c r="EA1107" s="1"/>
      <c r="EB1107" s="1"/>
      <c r="EC1107" s="1"/>
      <c r="ED1107" s="1"/>
      <c r="EE1107" s="1"/>
      <c r="EF1107" s="1"/>
      <c r="EG1107" s="1"/>
      <c r="EH1107" s="1"/>
      <c r="EI1107" s="1"/>
      <c r="EJ1107" s="1"/>
      <c r="EK1107" s="1"/>
      <c r="EL1107" s="1"/>
      <c r="EM1107" s="1"/>
      <c r="EN1107" s="1"/>
      <c r="EO1107" s="1"/>
      <c r="EP1107" s="1"/>
      <c r="EQ1107" s="1"/>
      <c r="ER1107" s="1"/>
      <c r="ES1107" s="1"/>
      <c r="ET1107" s="1"/>
      <c r="EU1107" s="1"/>
      <c r="EV1107" s="1"/>
      <c r="EW1107" s="1"/>
      <c r="EX1107" s="1"/>
      <c r="EY1107" s="1"/>
      <c r="EZ1107" s="1"/>
      <c r="FA1107" s="1"/>
      <c r="FB1107" s="1"/>
      <c r="FC1107" s="1"/>
      <c r="FD1107" s="1"/>
    </row>
    <row r="1108" spans="1:160" s="35" customForma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c r="BJ1108" s="1"/>
      <c r="BK1108" s="1"/>
      <c r="BL1108" s="1"/>
      <c r="BM1108" s="1"/>
      <c r="BN1108" s="1"/>
      <c r="BO1108" s="1"/>
      <c r="BP1108" s="1"/>
      <c r="BQ1108" s="1"/>
      <c r="BR1108" s="1"/>
      <c r="BS1108" s="1"/>
      <c r="BT1108" s="1"/>
      <c r="BU1108" s="1"/>
      <c r="BV1108" s="1"/>
      <c r="BW1108" s="1"/>
      <c r="BX1108" s="1"/>
      <c r="BY1108" s="1"/>
      <c r="BZ1108" s="1"/>
      <c r="CA1108" s="1"/>
      <c r="CB1108" s="1"/>
      <c r="CC1108" s="1"/>
      <c r="CD1108" s="1"/>
      <c r="CE1108" s="1"/>
      <c r="CF1108" s="1"/>
      <c r="CG1108" s="1"/>
      <c r="CH1108" s="1"/>
      <c r="CI1108" s="1"/>
      <c r="CJ1108" s="1"/>
      <c r="CK1108" s="1"/>
      <c r="CL1108" s="1"/>
      <c r="CM1108" s="1"/>
      <c r="CN1108" s="1"/>
      <c r="CO1108" s="1"/>
      <c r="CP1108" s="1"/>
      <c r="CQ1108" s="1"/>
      <c r="CR1108" s="1"/>
      <c r="CS1108" s="1"/>
      <c r="CT1108" s="1"/>
      <c r="CU1108" s="1"/>
      <c r="CV1108" s="1"/>
      <c r="CW1108" s="1"/>
      <c r="CX1108" s="1"/>
      <c r="CY1108" s="1"/>
      <c r="CZ1108" s="1"/>
      <c r="DA1108" s="1"/>
      <c r="DB1108" s="1"/>
      <c r="DC1108" s="1"/>
      <c r="DD1108" s="1"/>
      <c r="DE1108" s="1"/>
      <c r="DF1108" s="1"/>
      <c r="DG1108" s="1"/>
      <c r="DH1108" s="1"/>
      <c r="DI1108" s="1"/>
      <c r="DJ1108" s="1"/>
      <c r="DK1108" s="1"/>
      <c r="DL1108" s="1"/>
      <c r="DM1108" s="1"/>
      <c r="DN1108" s="1"/>
      <c r="DO1108" s="1"/>
      <c r="DP1108" s="1"/>
      <c r="DQ1108" s="1"/>
      <c r="DR1108" s="1"/>
      <c r="DS1108" s="1"/>
      <c r="DT1108" s="1"/>
      <c r="DU1108" s="1"/>
      <c r="DV1108" s="1"/>
      <c r="DW1108" s="1"/>
      <c r="DX1108" s="1"/>
      <c r="DY1108" s="1"/>
      <c r="DZ1108" s="1"/>
      <c r="EA1108" s="1"/>
      <c r="EB1108" s="1"/>
      <c r="EC1108" s="1"/>
      <c r="ED1108" s="1"/>
      <c r="EE1108" s="1"/>
      <c r="EF1108" s="1"/>
      <c r="EG1108" s="1"/>
      <c r="EH1108" s="1"/>
      <c r="EI1108" s="1"/>
      <c r="EJ1108" s="1"/>
      <c r="EK1108" s="1"/>
      <c r="EL1108" s="1"/>
      <c r="EM1108" s="1"/>
      <c r="EN1108" s="1"/>
      <c r="EO1108" s="1"/>
      <c r="EP1108" s="1"/>
      <c r="EQ1108" s="1"/>
      <c r="ER1108" s="1"/>
      <c r="ES1108" s="1"/>
      <c r="ET1108" s="1"/>
      <c r="EU1108" s="1"/>
      <c r="EV1108" s="1"/>
      <c r="EW1108" s="1"/>
      <c r="EX1108" s="1"/>
      <c r="EY1108" s="1"/>
      <c r="EZ1108" s="1"/>
      <c r="FA1108" s="1"/>
      <c r="FB1108" s="1"/>
      <c r="FC1108" s="1"/>
      <c r="FD1108" s="1"/>
    </row>
    <row r="1109" spans="1:160" s="35" customForma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c r="BJ1109" s="1"/>
      <c r="BK1109" s="1"/>
      <c r="BL1109" s="1"/>
      <c r="BM1109" s="1"/>
      <c r="BN1109" s="1"/>
      <c r="BO1109" s="1"/>
      <c r="BP1109" s="1"/>
      <c r="BQ1109" s="1"/>
      <c r="BR1109" s="1"/>
      <c r="BS1109" s="1"/>
      <c r="BT1109" s="1"/>
      <c r="BU1109" s="1"/>
      <c r="BV1109" s="1"/>
      <c r="BW1109" s="1"/>
      <c r="BX1109" s="1"/>
      <c r="BY1109" s="1"/>
      <c r="BZ1109" s="1"/>
      <c r="CA1109" s="1"/>
      <c r="CB1109" s="1"/>
      <c r="CC1109" s="1"/>
      <c r="CD1109" s="1"/>
      <c r="CE1109" s="1"/>
      <c r="CF1109" s="1"/>
      <c r="CG1109" s="1"/>
      <c r="CH1109" s="1"/>
      <c r="CI1109" s="1"/>
      <c r="CJ1109" s="1"/>
      <c r="CK1109" s="1"/>
      <c r="CL1109" s="1"/>
      <c r="CM1109" s="1"/>
      <c r="CN1109" s="1"/>
      <c r="CO1109" s="1"/>
      <c r="CP1109" s="1"/>
      <c r="CQ1109" s="1"/>
      <c r="CR1109" s="1"/>
      <c r="CS1109" s="1"/>
      <c r="CT1109" s="1"/>
      <c r="CU1109" s="1"/>
      <c r="CV1109" s="1"/>
      <c r="CW1109" s="1"/>
      <c r="CX1109" s="1"/>
      <c r="CY1109" s="1"/>
      <c r="CZ1109" s="1"/>
      <c r="DA1109" s="1"/>
      <c r="DB1109" s="1"/>
      <c r="DC1109" s="1"/>
      <c r="DD1109" s="1"/>
      <c r="DE1109" s="1"/>
      <c r="DF1109" s="1"/>
      <c r="DG1109" s="1"/>
      <c r="DH1109" s="1"/>
      <c r="DI1109" s="1"/>
      <c r="DJ1109" s="1"/>
      <c r="DK1109" s="1"/>
      <c r="DL1109" s="1"/>
      <c r="DM1109" s="1"/>
      <c r="DN1109" s="1"/>
      <c r="DO1109" s="1"/>
      <c r="DP1109" s="1"/>
      <c r="DQ1109" s="1"/>
      <c r="DR1109" s="1"/>
      <c r="DS1109" s="1"/>
      <c r="DT1109" s="1"/>
      <c r="DU1109" s="1"/>
      <c r="DV1109" s="1"/>
      <c r="DW1109" s="1"/>
      <c r="DX1109" s="1"/>
      <c r="DY1109" s="1"/>
      <c r="DZ1109" s="1"/>
      <c r="EA1109" s="1"/>
      <c r="EB1109" s="1"/>
      <c r="EC1109" s="1"/>
      <c r="ED1109" s="1"/>
      <c r="EE1109" s="1"/>
      <c r="EF1109" s="1"/>
      <c r="EG1109" s="1"/>
      <c r="EH1109" s="1"/>
      <c r="EI1109" s="1"/>
      <c r="EJ1109" s="1"/>
      <c r="EK1109" s="1"/>
      <c r="EL1109" s="1"/>
      <c r="EM1109" s="1"/>
      <c r="EN1109" s="1"/>
      <c r="EO1109" s="1"/>
      <c r="EP1109" s="1"/>
      <c r="EQ1109" s="1"/>
      <c r="ER1109" s="1"/>
      <c r="ES1109" s="1"/>
      <c r="ET1109" s="1"/>
      <c r="EU1109" s="1"/>
      <c r="EV1109" s="1"/>
      <c r="EW1109" s="1"/>
      <c r="EX1109" s="1"/>
      <c r="EY1109" s="1"/>
      <c r="EZ1109" s="1"/>
      <c r="FA1109" s="1"/>
      <c r="FB1109" s="1"/>
      <c r="FC1109" s="1"/>
      <c r="FD1109" s="1"/>
    </row>
    <row r="1110" spans="1:160" s="35" customFormat="1">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c r="BJ1110" s="1"/>
      <c r="BK1110" s="1"/>
      <c r="BL1110" s="1"/>
      <c r="BM1110" s="1"/>
      <c r="BN1110" s="1"/>
      <c r="BO1110" s="1"/>
      <c r="BP1110" s="1"/>
      <c r="BQ1110" s="1"/>
      <c r="BR1110" s="1"/>
      <c r="BS1110" s="1"/>
      <c r="BT1110" s="1"/>
      <c r="BU1110" s="1"/>
      <c r="BV1110" s="1"/>
      <c r="BW1110" s="1"/>
      <c r="BX1110" s="1"/>
      <c r="BY1110" s="1"/>
      <c r="BZ1110" s="1"/>
      <c r="CA1110" s="1"/>
      <c r="CB1110" s="1"/>
      <c r="CC1110" s="1"/>
      <c r="CD1110" s="1"/>
      <c r="CE1110" s="1"/>
      <c r="CF1110" s="1"/>
      <c r="CG1110" s="1"/>
      <c r="CH1110" s="1"/>
      <c r="CI1110" s="1"/>
      <c r="CJ1110" s="1"/>
      <c r="CK1110" s="1"/>
      <c r="CL1110" s="1"/>
      <c r="CM1110" s="1"/>
      <c r="CN1110" s="1"/>
      <c r="CO1110" s="1"/>
      <c r="CP1110" s="1"/>
      <c r="CQ1110" s="1"/>
      <c r="CR1110" s="1"/>
      <c r="CS1110" s="1"/>
      <c r="CT1110" s="1"/>
      <c r="CU1110" s="1"/>
      <c r="CV1110" s="1"/>
      <c r="CW1110" s="1"/>
      <c r="CX1110" s="1"/>
      <c r="CY1110" s="1"/>
      <c r="CZ1110" s="1"/>
      <c r="DA1110" s="1"/>
      <c r="DB1110" s="1"/>
      <c r="DC1110" s="1"/>
      <c r="DD1110" s="1"/>
      <c r="DE1110" s="1"/>
      <c r="DF1110" s="1"/>
      <c r="DG1110" s="1"/>
      <c r="DH1110" s="1"/>
      <c r="DI1110" s="1"/>
      <c r="DJ1110" s="1"/>
      <c r="DK1110" s="1"/>
      <c r="DL1110" s="1"/>
      <c r="DM1110" s="1"/>
      <c r="DN1110" s="1"/>
      <c r="DO1110" s="1"/>
      <c r="DP1110" s="1"/>
      <c r="DQ1110" s="1"/>
      <c r="DR1110" s="1"/>
      <c r="DS1110" s="1"/>
      <c r="DT1110" s="1"/>
      <c r="DU1110" s="1"/>
      <c r="DV1110" s="1"/>
      <c r="DW1110" s="1"/>
      <c r="DX1110" s="1"/>
      <c r="DY1110" s="1"/>
      <c r="DZ1110" s="1"/>
      <c r="EA1110" s="1"/>
      <c r="EB1110" s="1"/>
      <c r="EC1110" s="1"/>
      <c r="ED1110" s="1"/>
      <c r="EE1110" s="1"/>
      <c r="EF1110" s="1"/>
      <c r="EG1110" s="1"/>
      <c r="EH1110" s="1"/>
      <c r="EI1110" s="1"/>
      <c r="EJ1110" s="1"/>
      <c r="EK1110" s="1"/>
      <c r="EL1110" s="1"/>
      <c r="EM1110" s="1"/>
      <c r="EN1110" s="1"/>
      <c r="EO1110" s="1"/>
      <c r="EP1110" s="1"/>
      <c r="EQ1110" s="1"/>
      <c r="ER1110" s="1"/>
      <c r="ES1110" s="1"/>
      <c r="ET1110" s="1"/>
      <c r="EU1110" s="1"/>
      <c r="EV1110" s="1"/>
      <c r="EW1110" s="1"/>
      <c r="EX1110" s="1"/>
      <c r="EY1110" s="1"/>
      <c r="EZ1110" s="1"/>
      <c r="FA1110" s="1"/>
      <c r="FB1110" s="1"/>
      <c r="FC1110" s="1"/>
      <c r="FD1110" s="1"/>
    </row>
    <row r="1111" spans="1:160" s="35" customFormat="1">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c r="BJ1111" s="1"/>
      <c r="BK1111" s="1"/>
      <c r="BL1111" s="1"/>
      <c r="BM1111" s="1"/>
      <c r="BN1111" s="1"/>
      <c r="BO1111" s="1"/>
      <c r="BP1111" s="1"/>
      <c r="BQ1111" s="1"/>
      <c r="BR1111" s="1"/>
      <c r="BS1111" s="1"/>
      <c r="BT1111" s="1"/>
      <c r="BU1111" s="1"/>
      <c r="BV1111" s="1"/>
      <c r="BW1111" s="1"/>
      <c r="BX1111" s="1"/>
      <c r="BY1111" s="1"/>
      <c r="BZ1111" s="1"/>
      <c r="CA1111" s="1"/>
      <c r="CB1111" s="1"/>
      <c r="CC1111" s="1"/>
      <c r="CD1111" s="1"/>
      <c r="CE1111" s="1"/>
      <c r="CF1111" s="1"/>
      <c r="CG1111" s="1"/>
      <c r="CH1111" s="1"/>
      <c r="CI1111" s="1"/>
      <c r="CJ1111" s="1"/>
      <c r="CK1111" s="1"/>
      <c r="CL1111" s="1"/>
      <c r="CM1111" s="1"/>
      <c r="CN1111" s="1"/>
      <c r="CO1111" s="1"/>
      <c r="CP1111" s="1"/>
      <c r="CQ1111" s="1"/>
      <c r="CR1111" s="1"/>
      <c r="CS1111" s="1"/>
      <c r="CT1111" s="1"/>
      <c r="CU1111" s="1"/>
      <c r="CV1111" s="1"/>
      <c r="CW1111" s="1"/>
      <c r="CX1111" s="1"/>
      <c r="CY1111" s="1"/>
      <c r="CZ1111" s="1"/>
      <c r="DA1111" s="1"/>
      <c r="DB1111" s="1"/>
      <c r="DC1111" s="1"/>
      <c r="DD1111" s="1"/>
      <c r="DE1111" s="1"/>
      <c r="DF1111" s="1"/>
      <c r="DG1111" s="1"/>
      <c r="DH1111" s="1"/>
      <c r="DI1111" s="1"/>
      <c r="DJ1111" s="1"/>
      <c r="DK1111" s="1"/>
      <c r="DL1111" s="1"/>
      <c r="DM1111" s="1"/>
      <c r="DN1111" s="1"/>
      <c r="DO1111" s="1"/>
      <c r="DP1111" s="1"/>
      <c r="DQ1111" s="1"/>
      <c r="DR1111" s="1"/>
      <c r="DS1111" s="1"/>
      <c r="DT1111" s="1"/>
      <c r="DU1111" s="1"/>
      <c r="DV1111" s="1"/>
      <c r="DW1111" s="1"/>
      <c r="DX1111" s="1"/>
      <c r="DY1111" s="1"/>
      <c r="DZ1111" s="1"/>
      <c r="EA1111" s="1"/>
      <c r="EB1111" s="1"/>
      <c r="EC1111" s="1"/>
      <c r="ED1111" s="1"/>
      <c r="EE1111" s="1"/>
      <c r="EF1111" s="1"/>
      <c r="EG1111" s="1"/>
      <c r="EH1111" s="1"/>
      <c r="EI1111" s="1"/>
      <c r="EJ1111" s="1"/>
      <c r="EK1111" s="1"/>
      <c r="EL1111" s="1"/>
      <c r="EM1111" s="1"/>
      <c r="EN1111" s="1"/>
      <c r="EO1111" s="1"/>
      <c r="EP1111" s="1"/>
      <c r="EQ1111" s="1"/>
      <c r="ER1111" s="1"/>
      <c r="ES1111" s="1"/>
      <c r="ET1111" s="1"/>
      <c r="EU1111" s="1"/>
      <c r="EV1111" s="1"/>
      <c r="EW1111" s="1"/>
      <c r="EX1111" s="1"/>
      <c r="EY1111" s="1"/>
      <c r="EZ1111" s="1"/>
      <c r="FA1111" s="1"/>
      <c r="FB1111" s="1"/>
      <c r="FC1111" s="1"/>
      <c r="FD1111" s="1"/>
    </row>
    <row r="1112" spans="1:160" s="35" customForma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c r="CT1112" s="1"/>
      <c r="CU1112" s="1"/>
      <c r="CV1112" s="1"/>
      <c r="CW1112" s="1"/>
      <c r="CX1112" s="1"/>
      <c r="CY1112" s="1"/>
      <c r="CZ1112" s="1"/>
      <c r="DA1112" s="1"/>
      <c r="DB1112" s="1"/>
      <c r="DC1112" s="1"/>
      <c r="DD1112" s="1"/>
      <c r="DE1112" s="1"/>
      <c r="DF1112" s="1"/>
      <c r="DG1112" s="1"/>
      <c r="DH1112" s="1"/>
      <c r="DI1112" s="1"/>
      <c r="DJ1112" s="1"/>
      <c r="DK1112" s="1"/>
      <c r="DL1112" s="1"/>
      <c r="DM1112" s="1"/>
      <c r="DN1112" s="1"/>
      <c r="DO1112" s="1"/>
      <c r="DP1112" s="1"/>
      <c r="DQ1112" s="1"/>
      <c r="DR1112" s="1"/>
      <c r="DS1112" s="1"/>
      <c r="DT1112" s="1"/>
      <c r="DU1112" s="1"/>
      <c r="DV1112" s="1"/>
      <c r="DW1112" s="1"/>
      <c r="DX1112" s="1"/>
      <c r="DY1112" s="1"/>
      <c r="DZ1112" s="1"/>
      <c r="EA1112" s="1"/>
      <c r="EB1112" s="1"/>
      <c r="EC1112" s="1"/>
      <c r="ED1112" s="1"/>
      <c r="EE1112" s="1"/>
      <c r="EF1112" s="1"/>
      <c r="EG1112" s="1"/>
      <c r="EH1112" s="1"/>
      <c r="EI1112" s="1"/>
      <c r="EJ1112" s="1"/>
      <c r="EK1112" s="1"/>
      <c r="EL1112" s="1"/>
      <c r="EM1112" s="1"/>
      <c r="EN1112" s="1"/>
      <c r="EO1112" s="1"/>
      <c r="EP1112" s="1"/>
      <c r="EQ1112" s="1"/>
      <c r="ER1112" s="1"/>
      <c r="ES1112" s="1"/>
      <c r="ET1112" s="1"/>
      <c r="EU1112" s="1"/>
      <c r="EV1112" s="1"/>
      <c r="EW1112" s="1"/>
      <c r="EX1112" s="1"/>
      <c r="EY1112" s="1"/>
      <c r="EZ1112" s="1"/>
      <c r="FA1112" s="1"/>
      <c r="FB1112" s="1"/>
      <c r="FC1112" s="1"/>
      <c r="FD1112" s="1"/>
    </row>
    <row r="1113" spans="1:160" s="35" customForma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c r="CT1113" s="1"/>
      <c r="CU1113" s="1"/>
      <c r="CV1113" s="1"/>
      <c r="CW1113" s="1"/>
      <c r="CX1113" s="1"/>
      <c r="CY1113" s="1"/>
      <c r="CZ1113" s="1"/>
      <c r="DA1113" s="1"/>
      <c r="DB1113" s="1"/>
      <c r="DC1113" s="1"/>
      <c r="DD1113" s="1"/>
      <c r="DE1113" s="1"/>
      <c r="DF1113" s="1"/>
      <c r="DG1113" s="1"/>
      <c r="DH1113" s="1"/>
      <c r="DI1113" s="1"/>
      <c r="DJ1113" s="1"/>
      <c r="DK1113" s="1"/>
      <c r="DL1113" s="1"/>
      <c r="DM1113" s="1"/>
      <c r="DN1113" s="1"/>
      <c r="DO1113" s="1"/>
      <c r="DP1113" s="1"/>
      <c r="DQ1113" s="1"/>
      <c r="DR1113" s="1"/>
      <c r="DS1113" s="1"/>
      <c r="DT1113" s="1"/>
      <c r="DU1113" s="1"/>
      <c r="DV1113" s="1"/>
      <c r="DW1113" s="1"/>
      <c r="DX1113" s="1"/>
      <c r="DY1113" s="1"/>
      <c r="DZ1113" s="1"/>
      <c r="EA1113" s="1"/>
      <c r="EB1113" s="1"/>
      <c r="EC1113" s="1"/>
      <c r="ED1113" s="1"/>
      <c r="EE1113" s="1"/>
      <c r="EF1113" s="1"/>
      <c r="EG1113" s="1"/>
      <c r="EH1113" s="1"/>
      <c r="EI1113" s="1"/>
      <c r="EJ1113" s="1"/>
      <c r="EK1113" s="1"/>
      <c r="EL1113" s="1"/>
      <c r="EM1113" s="1"/>
      <c r="EN1113" s="1"/>
      <c r="EO1113" s="1"/>
      <c r="EP1113" s="1"/>
      <c r="EQ1113" s="1"/>
      <c r="ER1113" s="1"/>
      <c r="ES1113" s="1"/>
      <c r="ET1113" s="1"/>
      <c r="EU1113" s="1"/>
      <c r="EV1113" s="1"/>
      <c r="EW1113" s="1"/>
      <c r="EX1113" s="1"/>
      <c r="EY1113" s="1"/>
      <c r="EZ1113" s="1"/>
      <c r="FA1113" s="1"/>
      <c r="FB1113" s="1"/>
      <c r="FC1113" s="1"/>
      <c r="FD1113" s="1"/>
    </row>
    <row r="1114" spans="1:160" s="35" customForma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c r="BJ1114" s="1"/>
      <c r="BK1114" s="1"/>
      <c r="BL1114" s="1"/>
      <c r="BM1114" s="1"/>
      <c r="BN1114" s="1"/>
      <c r="BO1114" s="1"/>
      <c r="BP1114" s="1"/>
      <c r="BQ1114" s="1"/>
      <c r="BR1114" s="1"/>
      <c r="BS1114" s="1"/>
      <c r="BT1114" s="1"/>
      <c r="BU1114" s="1"/>
      <c r="BV1114" s="1"/>
      <c r="BW1114" s="1"/>
      <c r="BX1114" s="1"/>
      <c r="BY1114" s="1"/>
      <c r="BZ1114" s="1"/>
      <c r="CA1114" s="1"/>
      <c r="CB1114" s="1"/>
      <c r="CC1114" s="1"/>
      <c r="CD1114" s="1"/>
      <c r="CE1114" s="1"/>
      <c r="CF1114" s="1"/>
      <c r="CG1114" s="1"/>
      <c r="CH1114" s="1"/>
      <c r="CI1114" s="1"/>
      <c r="CJ1114" s="1"/>
      <c r="CK1114" s="1"/>
      <c r="CL1114" s="1"/>
      <c r="CM1114" s="1"/>
      <c r="CN1114" s="1"/>
      <c r="CO1114" s="1"/>
      <c r="CP1114" s="1"/>
      <c r="CQ1114" s="1"/>
      <c r="CR1114" s="1"/>
      <c r="CS1114" s="1"/>
      <c r="CT1114" s="1"/>
      <c r="CU1114" s="1"/>
      <c r="CV1114" s="1"/>
      <c r="CW1114" s="1"/>
      <c r="CX1114" s="1"/>
      <c r="CY1114" s="1"/>
      <c r="CZ1114" s="1"/>
      <c r="DA1114" s="1"/>
      <c r="DB1114" s="1"/>
      <c r="DC1114" s="1"/>
      <c r="DD1114" s="1"/>
      <c r="DE1114" s="1"/>
      <c r="DF1114" s="1"/>
      <c r="DG1114" s="1"/>
      <c r="DH1114" s="1"/>
      <c r="DI1114" s="1"/>
      <c r="DJ1114" s="1"/>
      <c r="DK1114" s="1"/>
      <c r="DL1114" s="1"/>
      <c r="DM1114" s="1"/>
      <c r="DN1114" s="1"/>
      <c r="DO1114" s="1"/>
      <c r="DP1114" s="1"/>
      <c r="DQ1114" s="1"/>
      <c r="DR1114" s="1"/>
      <c r="DS1114" s="1"/>
      <c r="DT1114" s="1"/>
      <c r="DU1114" s="1"/>
      <c r="DV1114" s="1"/>
      <c r="DW1114" s="1"/>
      <c r="DX1114" s="1"/>
      <c r="DY1114" s="1"/>
      <c r="DZ1114" s="1"/>
      <c r="EA1114" s="1"/>
      <c r="EB1114" s="1"/>
      <c r="EC1114" s="1"/>
      <c r="ED1114" s="1"/>
      <c r="EE1114" s="1"/>
      <c r="EF1114" s="1"/>
      <c r="EG1114" s="1"/>
      <c r="EH1114" s="1"/>
      <c r="EI1114" s="1"/>
      <c r="EJ1114" s="1"/>
      <c r="EK1114" s="1"/>
      <c r="EL1114" s="1"/>
      <c r="EM1114" s="1"/>
      <c r="EN1114" s="1"/>
      <c r="EO1114" s="1"/>
      <c r="EP1114" s="1"/>
      <c r="EQ1114" s="1"/>
      <c r="ER1114" s="1"/>
      <c r="ES1114" s="1"/>
      <c r="ET1114" s="1"/>
      <c r="EU1114" s="1"/>
      <c r="EV1114" s="1"/>
      <c r="EW1114" s="1"/>
      <c r="EX1114" s="1"/>
      <c r="EY1114" s="1"/>
      <c r="EZ1114" s="1"/>
      <c r="FA1114" s="1"/>
      <c r="FB1114" s="1"/>
      <c r="FC1114" s="1"/>
      <c r="FD1114" s="1"/>
    </row>
    <row r="1115" spans="1:160" s="35" customForma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c r="BJ1115" s="1"/>
      <c r="BK1115" s="1"/>
      <c r="BL1115" s="1"/>
      <c r="BM1115" s="1"/>
      <c r="BN1115" s="1"/>
      <c r="BO1115" s="1"/>
      <c r="BP1115" s="1"/>
      <c r="BQ1115" s="1"/>
      <c r="BR1115" s="1"/>
      <c r="BS1115" s="1"/>
      <c r="BT1115" s="1"/>
      <c r="BU1115" s="1"/>
      <c r="BV1115" s="1"/>
      <c r="BW1115" s="1"/>
      <c r="BX1115" s="1"/>
      <c r="BY1115" s="1"/>
      <c r="BZ1115" s="1"/>
      <c r="CA1115" s="1"/>
      <c r="CB1115" s="1"/>
      <c r="CC1115" s="1"/>
      <c r="CD1115" s="1"/>
      <c r="CE1115" s="1"/>
      <c r="CF1115" s="1"/>
      <c r="CG1115" s="1"/>
      <c r="CH1115" s="1"/>
      <c r="CI1115" s="1"/>
      <c r="CJ1115" s="1"/>
      <c r="CK1115" s="1"/>
      <c r="CL1115" s="1"/>
      <c r="CM1115" s="1"/>
      <c r="CN1115" s="1"/>
      <c r="CO1115" s="1"/>
      <c r="CP1115" s="1"/>
      <c r="CQ1115" s="1"/>
      <c r="CR1115" s="1"/>
      <c r="CS1115" s="1"/>
      <c r="CT1115" s="1"/>
      <c r="CU1115" s="1"/>
      <c r="CV1115" s="1"/>
      <c r="CW1115" s="1"/>
      <c r="CX1115" s="1"/>
      <c r="CY1115" s="1"/>
      <c r="CZ1115" s="1"/>
      <c r="DA1115" s="1"/>
      <c r="DB1115" s="1"/>
      <c r="DC1115" s="1"/>
      <c r="DD1115" s="1"/>
      <c r="DE1115" s="1"/>
      <c r="DF1115" s="1"/>
      <c r="DG1115" s="1"/>
      <c r="DH1115" s="1"/>
      <c r="DI1115" s="1"/>
      <c r="DJ1115" s="1"/>
      <c r="DK1115" s="1"/>
      <c r="DL1115" s="1"/>
      <c r="DM1115" s="1"/>
      <c r="DN1115" s="1"/>
      <c r="DO1115" s="1"/>
      <c r="DP1115" s="1"/>
      <c r="DQ1115" s="1"/>
      <c r="DR1115" s="1"/>
      <c r="DS1115" s="1"/>
      <c r="DT1115" s="1"/>
      <c r="DU1115" s="1"/>
      <c r="DV1115" s="1"/>
      <c r="DW1115" s="1"/>
      <c r="DX1115" s="1"/>
      <c r="DY1115" s="1"/>
      <c r="DZ1115" s="1"/>
      <c r="EA1115" s="1"/>
      <c r="EB1115" s="1"/>
      <c r="EC1115" s="1"/>
      <c r="ED1115" s="1"/>
      <c r="EE1115" s="1"/>
      <c r="EF1115" s="1"/>
      <c r="EG1115" s="1"/>
      <c r="EH1115" s="1"/>
      <c r="EI1115" s="1"/>
      <c r="EJ1115" s="1"/>
      <c r="EK1115" s="1"/>
      <c r="EL1115" s="1"/>
      <c r="EM1115" s="1"/>
      <c r="EN1115" s="1"/>
      <c r="EO1115" s="1"/>
      <c r="EP1115" s="1"/>
      <c r="EQ1115" s="1"/>
      <c r="ER1115" s="1"/>
      <c r="ES1115" s="1"/>
      <c r="ET1115" s="1"/>
      <c r="EU1115" s="1"/>
      <c r="EV1115" s="1"/>
      <c r="EW1115" s="1"/>
      <c r="EX1115" s="1"/>
      <c r="EY1115" s="1"/>
      <c r="EZ1115" s="1"/>
      <c r="FA1115" s="1"/>
      <c r="FB1115" s="1"/>
      <c r="FC1115" s="1"/>
      <c r="FD1115" s="1"/>
    </row>
    <row r="1116" spans="1:160" s="35" customForma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c r="BJ1116" s="1"/>
      <c r="BK1116" s="1"/>
      <c r="BL1116" s="1"/>
      <c r="BM1116" s="1"/>
      <c r="BN1116" s="1"/>
      <c r="BO1116" s="1"/>
      <c r="BP1116" s="1"/>
      <c r="BQ1116" s="1"/>
      <c r="BR1116" s="1"/>
      <c r="BS1116" s="1"/>
      <c r="BT1116" s="1"/>
      <c r="BU1116" s="1"/>
      <c r="BV1116" s="1"/>
      <c r="BW1116" s="1"/>
      <c r="BX1116" s="1"/>
      <c r="BY1116" s="1"/>
      <c r="BZ1116" s="1"/>
      <c r="CA1116" s="1"/>
      <c r="CB1116" s="1"/>
      <c r="CC1116" s="1"/>
      <c r="CD1116" s="1"/>
      <c r="CE1116" s="1"/>
      <c r="CF1116" s="1"/>
      <c r="CG1116" s="1"/>
      <c r="CH1116" s="1"/>
      <c r="CI1116" s="1"/>
      <c r="CJ1116" s="1"/>
      <c r="CK1116" s="1"/>
      <c r="CL1116" s="1"/>
      <c r="CM1116" s="1"/>
      <c r="CN1116" s="1"/>
      <c r="CO1116" s="1"/>
      <c r="CP1116" s="1"/>
      <c r="CQ1116" s="1"/>
      <c r="CR1116" s="1"/>
      <c r="CS1116" s="1"/>
      <c r="CT1116" s="1"/>
      <c r="CU1116" s="1"/>
      <c r="CV1116" s="1"/>
      <c r="CW1116" s="1"/>
      <c r="CX1116" s="1"/>
      <c r="CY1116" s="1"/>
      <c r="CZ1116" s="1"/>
      <c r="DA1116" s="1"/>
      <c r="DB1116" s="1"/>
      <c r="DC1116" s="1"/>
      <c r="DD1116" s="1"/>
      <c r="DE1116" s="1"/>
      <c r="DF1116" s="1"/>
      <c r="DG1116" s="1"/>
      <c r="DH1116" s="1"/>
      <c r="DI1116" s="1"/>
      <c r="DJ1116" s="1"/>
      <c r="DK1116" s="1"/>
      <c r="DL1116" s="1"/>
      <c r="DM1116" s="1"/>
      <c r="DN1116" s="1"/>
      <c r="DO1116" s="1"/>
      <c r="DP1116" s="1"/>
      <c r="DQ1116" s="1"/>
      <c r="DR1116" s="1"/>
      <c r="DS1116" s="1"/>
      <c r="DT1116" s="1"/>
      <c r="DU1116" s="1"/>
      <c r="DV1116" s="1"/>
      <c r="DW1116" s="1"/>
      <c r="DX1116" s="1"/>
      <c r="DY1116" s="1"/>
      <c r="DZ1116" s="1"/>
      <c r="EA1116" s="1"/>
      <c r="EB1116" s="1"/>
      <c r="EC1116" s="1"/>
      <c r="ED1116" s="1"/>
      <c r="EE1116" s="1"/>
      <c r="EF1116" s="1"/>
      <c r="EG1116" s="1"/>
      <c r="EH1116" s="1"/>
      <c r="EI1116" s="1"/>
      <c r="EJ1116" s="1"/>
      <c r="EK1116" s="1"/>
      <c r="EL1116" s="1"/>
      <c r="EM1116" s="1"/>
      <c r="EN1116" s="1"/>
      <c r="EO1116" s="1"/>
      <c r="EP1116" s="1"/>
      <c r="EQ1116" s="1"/>
      <c r="ER1116" s="1"/>
      <c r="ES1116" s="1"/>
      <c r="ET1116" s="1"/>
      <c r="EU1116" s="1"/>
      <c r="EV1116" s="1"/>
      <c r="EW1116" s="1"/>
      <c r="EX1116" s="1"/>
      <c r="EY1116" s="1"/>
      <c r="EZ1116" s="1"/>
      <c r="FA1116" s="1"/>
      <c r="FB1116" s="1"/>
      <c r="FC1116" s="1"/>
      <c r="FD1116" s="1"/>
    </row>
    <row r="1117" spans="1:160" s="35" customForma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c r="BJ1117" s="1"/>
      <c r="BK1117" s="1"/>
      <c r="BL1117" s="1"/>
      <c r="BM1117" s="1"/>
      <c r="BN1117" s="1"/>
      <c r="BO1117" s="1"/>
      <c r="BP1117" s="1"/>
      <c r="BQ1117" s="1"/>
      <c r="BR1117" s="1"/>
      <c r="BS1117" s="1"/>
      <c r="BT1117" s="1"/>
      <c r="BU1117" s="1"/>
      <c r="BV1117" s="1"/>
      <c r="BW1117" s="1"/>
      <c r="BX1117" s="1"/>
      <c r="BY1117" s="1"/>
      <c r="BZ1117" s="1"/>
      <c r="CA1117" s="1"/>
      <c r="CB1117" s="1"/>
      <c r="CC1117" s="1"/>
      <c r="CD1117" s="1"/>
      <c r="CE1117" s="1"/>
      <c r="CF1117" s="1"/>
      <c r="CG1117" s="1"/>
      <c r="CH1117" s="1"/>
      <c r="CI1117" s="1"/>
      <c r="CJ1117" s="1"/>
      <c r="CK1117" s="1"/>
      <c r="CL1117" s="1"/>
      <c r="CM1117" s="1"/>
      <c r="CN1117" s="1"/>
      <c r="CO1117" s="1"/>
      <c r="CP1117" s="1"/>
      <c r="CQ1117" s="1"/>
      <c r="CR1117" s="1"/>
      <c r="CS1117" s="1"/>
      <c r="CT1117" s="1"/>
      <c r="CU1117" s="1"/>
      <c r="CV1117" s="1"/>
      <c r="CW1117" s="1"/>
      <c r="CX1117" s="1"/>
      <c r="CY1117" s="1"/>
      <c r="CZ1117" s="1"/>
      <c r="DA1117" s="1"/>
      <c r="DB1117" s="1"/>
      <c r="DC1117" s="1"/>
      <c r="DD1117" s="1"/>
      <c r="DE1117" s="1"/>
      <c r="DF1117" s="1"/>
      <c r="DG1117" s="1"/>
      <c r="DH1117" s="1"/>
      <c r="DI1117" s="1"/>
      <c r="DJ1117" s="1"/>
      <c r="DK1117" s="1"/>
      <c r="DL1117" s="1"/>
      <c r="DM1117" s="1"/>
      <c r="DN1117" s="1"/>
      <c r="DO1117" s="1"/>
      <c r="DP1117" s="1"/>
      <c r="DQ1117" s="1"/>
      <c r="DR1117" s="1"/>
      <c r="DS1117" s="1"/>
      <c r="DT1117" s="1"/>
      <c r="DU1117" s="1"/>
      <c r="DV1117" s="1"/>
      <c r="DW1117" s="1"/>
      <c r="DX1117" s="1"/>
      <c r="DY1117" s="1"/>
      <c r="DZ1117" s="1"/>
      <c r="EA1117" s="1"/>
      <c r="EB1117" s="1"/>
      <c r="EC1117" s="1"/>
      <c r="ED1117" s="1"/>
      <c r="EE1117" s="1"/>
      <c r="EF1117" s="1"/>
      <c r="EG1117" s="1"/>
      <c r="EH1117" s="1"/>
      <c r="EI1117" s="1"/>
      <c r="EJ1117" s="1"/>
      <c r="EK1117" s="1"/>
      <c r="EL1117" s="1"/>
      <c r="EM1117" s="1"/>
      <c r="EN1117" s="1"/>
      <c r="EO1117" s="1"/>
      <c r="EP1117" s="1"/>
      <c r="EQ1117" s="1"/>
      <c r="ER1117" s="1"/>
      <c r="ES1117" s="1"/>
      <c r="ET1117" s="1"/>
      <c r="EU1117" s="1"/>
      <c r="EV1117" s="1"/>
      <c r="EW1117" s="1"/>
      <c r="EX1117" s="1"/>
      <c r="EY1117" s="1"/>
      <c r="EZ1117" s="1"/>
      <c r="FA1117" s="1"/>
      <c r="FB1117" s="1"/>
      <c r="FC1117" s="1"/>
      <c r="FD1117" s="1"/>
    </row>
    <row r="1118" spans="1:160" s="35" customFormat="1">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c r="BJ1118" s="1"/>
      <c r="BK1118" s="1"/>
      <c r="BL1118" s="1"/>
      <c r="BM1118" s="1"/>
      <c r="BN1118" s="1"/>
      <c r="BO1118" s="1"/>
      <c r="BP1118" s="1"/>
      <c r="BQ1118" s="1"/>
      <c r="BR1118" s="1"/>
      <c r="BS1118" s="1"/>
      <c r="BT1118" s="1"/>
      <c r="BU1118" s="1"/>
      <c r="BV1118" s="1"/>
      <c r="BW1118" s="1"/>
      <c r="BX1118" s="1"/>
      <c r="BY1118" s="1"/>
      <c r="BZ1118" s="1"/>
      <c r="CA1118" s="1"/>
      <c r="CB1118" s="1"/>
      <c r="CC1118" s="1"/>
      <c r="CD1118" s="1"/>
      <c r="CE1118" s="1"/>
      <c r="CF1118" s="1"/>
      <c r="CG1118" s="1"/>
      <c r="CH1118" s="1"/>
      <c r="CI1118" s="1"/>
      <c r="CJ1118" s="1"/>
      <c r="CK1118" s="1"/>
      <c r="CL1118" s="1"/>
      <c r="CM1118" s="1"/>
      <c r="CN1118" s="1"/>
      <c r="CO1118" s="1"/>
      <c r="CP1118" s="1"/>
      <c r="CQ1118" s="1"/>
      <c r="CR1118" s="1"/>
      <c r="CS1118" s="1"/>
      <c r="CT1118" s="1"/>
      <c r="CU1118" s="1"/>
      <c r="CV1118" s="1"/>
      <c r="CW1118" s="1"/>
      <c r="CX1118" s="1"/>
      <c r="CY1118" s="1"/>
      <c r="CZ1118" s="1"/>
      <c r="DA1118" s="1"/>
      <c r="DB1118" s="1"/>
      <c r="DC1118" s="1"/>
      <c r="DD1118" s="1"/>
      <c r="DE1118" s="1"/>
      <c r="DF1118" s="1"/>
      <c r="DG1118" s="1"/>
      <c r="DH1118" s="1"/>
      <c r="DI1118" s="1"/>
      <c r="DJ1118" s="1"/>
      <c r="DK1118" s="1"/>
      <c r="DL1118" s="1"/>
      <c r="DM1118" s="1"/>
      <c r="DN1118" s="1"/>
      <c r="DO1118" s="1"/>
      <c r="DP1118" s="1"/>
      <c r="DQ1118" s="1"/>
      <c r="DR1118" s="1"/>
      <c r="DS1118" s="1"/>
      <c r="DT1118" s="1"/>
      <c r="DU1118" s="1"/>
      <c r="DV1118" s="1"/>
      <c r="DW1118" s="1"/>
      <c r="DX1118" s="1"/>
      <c r="DY1118" s="1"/>
      <c r="DZ1118" s="1"/>
      <c r="EA1118" s="1"/>
      <c r="EB1118" s="1"/>
      <c r="EC1118" s="1"/>
      <c r="ED1118" s="1"/>
      <c r="EE1118" s="1"/>
      <c r="EF1118" s="1"/>
      <c r="EG1118" s="1"/>
      <c r="EH1118" s="1"/>
      <c r="EI1118" s="1"/>
      <c r="EJ1118" s="1"/>
      <c r="EK1118" s="1"/>
      <c r="EL1118" s="1"/>
      <c r="EM1118" s="1"/>
      <c r="EN1118" s="1"/>
      <c r="EO1118" s="1"/>
      <c r="EP1118" s="1"/>
      <c r="EQ1118" s="1"/>
      <c r="ER1118" s="1"/>
      <c r="ES1118" s="1"/>
      <c r="ET1118" s="1"/>
      <c r="EU1118" s="1"/>
      <c r="EV1118" s="1"/>
      <c r="EW1118" s="1"/>
      <c r="EX1118" s="1"/>
      <c r="EY1118" s="1"/>
      <c r="EZ1118" s="1"/>
      <c r="FA1118" s="1"/>
      <c r="FB1118" s="1"/>
      <c r="FC1118" s="1"/>
      <c r="FD1118" s="1"/>
    </row>
    <row r="1119" spans="1:160" s="35" customFormat="1">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c r="BJ1119" s="1"/>
      <c r="BK1119" s="1"/>
      <c r="BL1119" s="1"/>
      <c r="BM1119" s="1"/>
      <c r="BN1119" s="1"/>
      <c r="BO1119" s="1"/>
      <c r="BP1119" s="1"/>
      <c r="BQ1119" s="1"/>
      <c r="BR1119" s="1"/>
      <c r="BS1119" s="1"/>
      <c r="BT1119" s="1"/>
      <c r="BU1119" s="1"/>
      <c r="BV1119" s="1"/>
      <c r="BW1119" s="1"/>
      <c r="BX1119" s="1"/>
      <c r="BY1119" s="1"/>
      <c r="BZ1119" s="1"/>
      <c r="CA1119" s="1"/>
      <c r="CB1119" s="1"/>
      <c r="CC1119" s="1"/>
      <c r="CD1119" s="1"/>
      <c r="CE1119" s="1"/>
      <c r="CF1119" s="1"/>
      <c r="CG1119" s="1"/>
      <c r="CH1119" s="1"/>
      <c r="CI1119" s="1"/>
      <c r="CJ1119" s="1"/>
      <c r="CK1119" s="1"/>
      <c r="CL1119" s="1"/>
      <c r="CM1119" s="1"/>
      <c r="CN1119" s="1"/>
      <c r="CO1119" s="1"/>
      <c r="CP1119" s="1"/>
      <c r="CQ1119" s="1"/>
      <c r="CR1119" s="1"/>
      <c r="CS1119" s="1"/>
      <c r="CT1119" s="1"/>
      <c r="CU1119" s="1"/>
      <c r="CV1119" s="1"/>
      <c r="CW1119" s="1"/>
      <c r="CX1119" s="1"/>
      <c r="CY1119" s="1"/>
      <c r="CZ1119" s="1"/>
      <c r="DA1119" s="1"/>
      <c r="DB1119" s="1"/>
      <c r="DC1119" s="1"/>
      <c r="DD1119" s="1"/>
      <c r="DE1119" s="1"/>
      <c r="DF1119" s="1"/>
      <c r="DG1119" s="1"/>
      <c r="DH1119" s="1"/>
      <c r="DI1119" s="1"/>
      <c r="DJ1119" s="1"/>
      <c r="DK1119" s="1"/>
      <c r="DL1119" s="1"/>
      <c r="DM1119" s="1"/>
      <c r="DN1119" s="1"/>
      <c r="DO1119" s="1"/>
      <c r="DP1119" s="1"/>
      <c r="DQ1119" s="1"/>
      <c r="DR1119" s="1"/>
      <c r="DS1119" s="1"/>
      <c r="DT1119" s="1"/>
      <c r="DU1119" s="1"/>
      <c r="DV1119" s="1"/>
      <c r="DW1119" s="1"/>
      <c r="DX1119" s="1"/>
      <c r="DY1119" s="1"/>
      <c r="DZ1119" s="1"/>
      <c r="EA1119" s="1"/>
      <c r="EB1119" s="1"/>
      <c r="EC1119" s="1"/>
      <c r="ED1119" s="1"/>
      <c r="EE1119" s="1"/>
      <c r="EF1119" s="1"/>
      <c r="EG1119" s="1"/>
      <c r="EH1119" s="1"/>
      <c r="EI1119" s="1"/>
      <c r="EJ1119" s="1"/>
      <c r="EK1119" s="1"/>
      <c r="EL1119" s="1"/>
      <c r="EM1119" s="1"/>
      <c r="EN1119" s="1"/>
      <c r="EO1119" s="1"/>
      <c r="EP1119" s="1"/>
      <c r="EQ1119" s="1"/>
      <c r="ER1119" s="1"/>
      <c r="ES1119" s="1"/>
      <c r="ET1119" s="1"/>
      <c r="EU1119" s="1"/>
      <c r="EV1119" s="1"/>
      <c r="EW1119" s="1"/>
      <c r="EX1119" s="1"/>
      <c r="EY1119" s="1"/>
      <c r="EZ1119" s="1"/>
      <c r="FA1119" s="1"/>
      <c r="FB1119" s="1"/>
      <c r="FC1119" s="1"/>
      <c r="FD1119" s="1"/>
    </row>
    <row r="1120" spans="1:160" s="35" customForma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c r="FA1120" s="1"/>
      <c r="FB1120" s="1"/>
      <c r="FC1120" s="1"/>
      <c r="FD1120" s="1"/>
    </row>
    <row r="1121" spans="1:160" s="35" customForma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c r="FA1121" s="1"/>
      <c r="FB1121" s="1"/>
      <c r="FC1121" s="1"/>
      <c r="FD1121" s="1"/>
    </row>
    <row r="1122" spans="1:160" s="35" customForma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c r="BJ1122" s="1"/>
      <c r="BK1122" s="1"/>
      <c r="BL1122" s="1"/>
      <c r="BM1122" s="1"/>
      <c r="BN1122" s="1"/>
      <c r="BO1122" s="1"/>
      <c r="BP1122" s="1"/>
      <c r="BQ1122" s="1"/>
      <c r="BR1122" s="1"/>
      <c r="BS1122" s="1"/>
      <c r="BT1122" s="1"/>
      <c r="BU1122" s="1"/>
      <c r="BV1122" s="1"/>
      <c r="BW1122" s="1"/>
      <c r="BX1122" s="1"/>
      <c r="BY1122" s="1"/>
      <c r="BZ1122" s="1"/>
      <c r="CA1122" s="1"/>
      <c r="CB1122" s="1"/>
      <c r="CC1122" s="1"/>
      <c r="CD1122" s="1"/>
      <c r="CE1122" s="1"/>
      <c r="CF1122" s="1"/>
      <c r="CG1122" s="1"/>
      <c r="CH1122" s="1"/>
      <c r="CI1122" s="1"/>
      <c r="CJ1122" s="1"/>
      <c r="CK1122" s="1"/>
      <c r="CL1122" s="1"/>
      <c r="CM1122" s="1"/>
      <c r="CN1122" s="1"/>
      <c r="CO1122" s="1"/>
      <c r="CP1122" s="1"/>
      <c r="CQ1122" s="1"/>
      <c r="CR1122" s="1"/>
      <c r="CS1122" s="1"/>
      <c r="CT1122" s="1"/>
      <c r="CU1122" s="1"/>
      <c r="CV1122" s="1"/>
      <c r="CW1122" s="1"/>
      <c r="CX1122" s="1"/>
      <c r="CY1122" s="1"/>
      <c r="CZ1122" s="1"/>
      <c r="DA1122" s="1"/>
      <c r="DB1122" s="1"/>
      <c r="DC1122" s="1"/>
      <c r="DD1122" s="1"/>
      <c r="DE1122" s="1"/>
      <c r="DF1122" s="1"/>
      <c r="DG1122" s="1"/>
      <c r="DH1122" s="1"/>
      <c r="DI1122" s="1"/>
      <c r="DJ1122" s="1"/>
      <c r="DK1122" s="1"/>
      <c r="DL1122" s="1"/>
      <c r="DM1122" s="1"/>
      <c r="DN1122" s="1"/>
      <c r="DO1122" s="1"/>
      <c r="DP1122" s="1"/>
      <c r="DQ1122" s="1"/>
      <c r="DR1122" s="1"/>
      <c r="DS1122" s="1"/>
      <c r="DT1122" s="1"/>
      <c r="DU1122" s="1"/>
      <c r="DV1122" s="1"/>
      <c r="DW1122" s="1"/>
      <c r="DX1122" s="1"/>
      <c r="DY1122" s="1"/>
      <c r="DZ1122" s="1"/>
      <c r="EA1122" s="1"/>
      <c r="EB1122" s="1"/>
      <c r="EC1122" s="1"/>
      <c r="ED1122" s="1"/>
      <c r="EE1122" s="1"/>
      <c r="EF1122" s="1"/>
      <c r="EG1122" s="1"/>
      <c r="EH1122" s="1"/>
      <c r="EI1122" s="1"/>
      <c r="EJ1122" s="1"/>
      <c r="EK1122" s="1"/>
      <c r="EL1122" s="1"/>
      <c r="EM1122" s="1"/>
      <c r="EN1122" s="1"/>
      <c r="EO1122" s="1"/>
      <c r="EP1122" s="1"/>
      <c r="EQ1122" s="1"/>
      <c r="ER1122" s="1"/>
      <c r="ES1122" s="1"/>
      <c r="ET1122" s="1"/>
      <c r="EU1122" s="1"/>
      <c r="EV1122" s="1"/>
      <c r="EW1122" s="1"/>
      <c r="EX1122" s="1"/>
      <c r="EY1122" s="1"/>
      <c r="EZ1122" s="1"/>
      <c r="FA1122" s="1"/>
      <c r="FB1122" s="1"/>
      <c r="FC1122" s="1"/>
      <c r="FD1122" s="1"/>
    </row>
    <row r="1123" spans="1:160" s="35" customFormat="1">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c r="CT1123" s="1"/>
      <c r="CU1123" s="1"/>
      <c r="CV1123" s="1"/>
      <c r="CW1123" s="1"/>
      <c r="CX1123" s="1"/>
      <c r="CY1123" s="1"/>
      <c r="CZ1123" s="1"/>
      <c r="DA1123" s="1"/>
      <c r="DB1123" s="1"/>
      <c r="DC1123" s="1"/>
      <c r="DD1123" s="1"/>
      <c r="DE1123" s="1"/>
      <c r="DF1123" s="1"/>
      <c r="DG1123" s="1"/>
      <c r="DH1123" s="1"/>
      <c r="DI1123" s="1"/>
      <c r="DJ1123" s="1"/>
      <c r="DK1123" s="1"/>
      <c r="DL1123" s="1"/>
      <c r="DM1123" s="1"/>
      <c r="DN1123" s="1"/>
      <c r="DO1123" s="1"/>
      <c r="DP1123" s="1"/>
      <c r="DQ1123" s="1"/>
      <c r="DR1123" s="1"/>
      <c r="DS1123" s="1"/>
      <c r="DT1123" s="1"/>
      <c r="DU1123" s="1"/>
      <c r="DV1123" s="1"/>
      <c r="DW1123" s="1"/>
      <c r="DX1123" s="1"/>
      <c r="DY1123" s="1"/>
      <c r="DZ1123" s="1"/>
      <c r="EA1123" s="1"/>
      <c r="EB1123" s="1"/>
      <c r="EC1123" s="1"/>
      <c r="ED1123" s="1"/>
      <c r="EE1123" s="1"/>
      <c r="EF1123" s="1"/>
      <c r="EG1123" s="1"/>
      <c r="EH1123" s="1"/>
      <c r="EI1123" s="1"/>
      <c r="EJ1123" s="1"/>
      <c r="EK1123" s="1"/>
      <c r="EL1123" s="1"/>
      <c r="EM1123" s="1"/>
      <c r="EN1123" s="1"/>
      <c r="EO1123" s="1"/>
      <c r="EP1123" s="1"/>
      <c r="EQ1123" s="1"/>
      <c r="ER1123" s="1"/>
      <c r="ES1123" s="1"/>
      <c r="ET1123" s="1"/>
      <c r="EU1123" s="1"/>
      <c r="EV1123" s="1"/>
      <c r="EW1123" s="1"/>
      <c r="EX1123" s="1"/>
      <c r="EY1123" s="1"/>
      <c r="EZ1123" s="1"/>
      <c r="FA1123" s="1"/>
      <c r="FB1123" s="1"/>
      <c r="FC1123" s="1"/>
      <c r="FD1123" s="1"/>
    </row>
    <row r="1124" spans="1:160" s="35" customForma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c r="BJ1124" s="1"/>
      <c r="BK1124" s="1"/>
      <c r="BL1124" s="1"/>
      <c r="BM1124" s="1"/>
      <c r="BN1124" s="1"/>
      <c r="BO1124" s="1"/>
      <c r="BP1124" s="1"/>
      <c r="BQ1124" s="1"/>
      <c r="BR1124" s="1"/>
      <c r="BS1124" s="1"/>
      <c r="BT1124" s="1"/>
      <c r="BU1124" s="1"/>
      <c r="BV1124" s="1"/>
      <c r="BW1124" s="1"/>
      <c r="BX1124" s="1"/>
      <c r="BY1124" s="1"/>
      <c r="BZ1124" s="1"/>
      <c r="CA1124" s="1"/>
      <c r="CB1124" s="1"/>
      <c r="CC1124" s="1"/>
      <c r="CD1124" s="1"/>
      <c r="CE1124" s="1"/>
      <c r="CF1124" s="1"/>
      <c r="CG1124" s="1"/>
      <c r="CH1124" s="1"/>
      <c r="CI1124" s="1"/>
      <c r="CJ1124" s="1"/>
      <c r="CK1124" s="1"/>
      <c r="CL1124" s="1"/>
      <c r="CM1124" s="1"/>
      <c r="CN1124" s="1"/>
      <c r="CO1124" s="1"/>
      <c r="CP1124" s="1"/>
      <c r="CQ1124" s="1"/>
      <c r="CR1124" s="1"/>
      <c r="CS1124" s="1"/>
      <c r="CT1124" s="1"/>
      <c r="CU1124" s="1"/>
      <c r="CV1124" s="1"/>
      <c r="CW1124" s="1"/>
      <c r="CX1124" s="1"/>
      <c r="CY1124" s="1"/>
      <c r="CZ1124" s="1"/>
      <c r="DA1124" s="1"/>
      <c r="DB1124" s="1"/>
      <c r="DC1124" s="1"/>
      <c r="DD1124" s="1"/>
      <c r="DE1124" s="1"/>
      <c r="DF1124" s="1"/>
      <c r="DG1124" s="1"/>
      <c r="DH1124" s="1"/>
      <c r="DI1124" s="1"/>
      <c r="DJ1124" s="1"/>
      <c r="DK1124" s="1"/>
      <c r="DL1124" s="1"/>
      <c r="DM1124" s="1"/>
      <c r="DN1124" s="1"/>
      <c r="DO1124" s="1"/>
      <c r="DP1124" s="1"/>
      <c r="DQ1124" s="1"/>
      <c r="DR1124" s="1"/>
      <c r="DS1124" s="1"/>
      <c r="DT1124" s="1"/>
      <c r="DU1124" s="1"/>
      <c r="DV1124" s="1"/>
      <c r="DW1124" s="1"/>
      <c r="DX1124" s="1"/>
      <c r="DY1124" s="1"/>
      <c r="DZ1124" s="1"/>
      <c r="EA1124" s="1"/>
      <c r="EB1124" s="1"/>
      <c r="EC1124" s="1"/>
      <c r="ED1124" s="1"/>
      <c r="EE1124" s="1"/>
      <c r="EF1124" s="1"/>
      <c r="EG1124" s="1"/>
      <c r="EH1124" s="1"/>
      <c r="EI1124" s="1"/>
      <c r="EJ1124" s="1"/>
      <c r="EK1124" s="1"/>
      <c r="EL1124" s="1"/>
      <c r="EM1124" s="1"/>
      <c r="EN1124" s="1"/>
      <c r="EO1124" s="1"/>
      <c r="EP1124" s="1"/>
      <c r="EQ1124" s="1"/>
      <c r="ER1124" s="1"/>
      <c r="ES1124" s="1"/>
      <c r="ET1124" s="1"/>
      <c r="EU1124" s="1"/>
      <c r="EV1124" s="1"/>
      <c r="EW1124" s="1"/>
      <c r="EX1124" s="1"/>
      <c r="EY1124" s="1"/>
      <c r="EZ1124" s="1"/>
      <c r="FA1124" s="1"/>
      <c r="FB1124" s="1"/>
      <c r="FC1124" s="1"/>
      <c r="FD1124" s="1"/>
    </row>
    <row r="1125" spans="1:160" s="35" customForma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c r="BJ1125" s="1"/>
      <c r="BK1125" s="1"/>
      <c r="BL1125" s="1"/>
      <c r="BM1125" s="1"/>
      <c r="BN1125" s="1"/>
      <c r="BO1125" s="1"/>
      <c r="BP1125" s="1"/>
      <c r="BQ1125" s="1"/>
      <c r="BR1125" s="1"/>
      <c r="BS1125" s="1"/>
      <c r="BT1125" s="1"/>
      <c r="BU1125" s="1"/>
      <c r="BV1125" s="1"/>
      <c r="BW1125" s="1"/>
      <c r="BX1125" s="1"/>
      <c r="BY1125" s="1"/>
      <c r="BZ1125" s="1"/>
      <c r="CA1125" s="1"/>
      <c r="CB1125" s="1"/>
      <c r="CC1125" s="1"/>
      <c r="CD1125" s="1"/>
      <c r="CE1125" s="1"/>
      <c r="CF1125" s="1"/>
      <c r="CG1125" s="1"/>
      <c r="CH1125" s="1"/>
      <c r="CI1125" s="1"/>
      <c r="CJ1125" s="1"/>
      <c r="CK1125" s="1"/>
      <c r="CL1125" s="1"/>
      <c r="CM1125" s="1"/>
      <c r="CN1125" s="1"/>
      <c r="CO1125" s="1"/>
      <c r="CP1125" s="1"/>
      <c r="CQ1125" s="1"/>
      <c r="CR1125" s="1"/>
      <c r="CS1125" s="1"/>
      <c r="CT1125" s="1"/>
      <c r="CU1125" s="1"/>
      <c r="CV1125" s="1"/>
      <c r="CW1125" s="1"/>
      <c r="CX1125" s="1"/>
      <c r="CY1125" s="1"/>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c r="DY1125" s="1"/>
      <c r="DZ1125" s="1"/>
      <c r="EA1125" s="1"/>
      <c r="EB1125" s="1"/>
      <c r="EC1125" s="1"/>
      <c r="ED1125" s="1"/>
      <c r="EE1125" s="1"/>
      <c r="EF1125" s="1"/>
      <c r="EG1125" s="1"/>
      <c r="EH1125" s="1"/>
      <c r="EI1125" s="1"/>
      <c r="EJ1125" s="1"/>
      <c r="EK1125" s="1"/>
      <c r="EL1125" s="1"/>
      <c r="EM1125" s="1"/>
      <c r="EN1125" s="1"/>
      <c r="EO1125" s="1"/>
      <c r="EP1125" s="1"/>
      <c r="EQ1125" s="1"/>
      <c r="ER1125" s="1"/>
      <c r="ES1125" s="1"/>
      <c r="ET1125" s="1"/>
      <c r="EU1125" s="1"/>
      <c r="EV1125" s="1"/>
      <c r="EW1125" s="1"/>
      <c r="EX1125" s="1"/>
      <c r="EY1125" s="1"/>
      <c r="EZ1125" s="1"/>
      <c r="FA1125" s="1"/>
      <c r="FB1125" s="1"/>
      <c r="FC1125" s="1"/>
      <c r="FD1125" s="1"/>
    </row>
    <row r="1126" spans="1:160" s="35" customForma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c r="BJ1126" s="1"/>
      <c r="BK1126" s="1"/>
      <c r="BL1126" s="1"/>
      <c r="BM1126" s="1"/>
      <c r="BN1126" s="1"/>
      <c r="BO1126" s="1"/>
      <c r="BP1126" s="1"/>
      <c r="BQ1126" s="1"/>
      <c r="BR1126" s="1"/>
      <c r="BS1126" s="1"/>
      <c r="BT1126" s="1"/>
      <c r="BU1126" s="1"/>
      <c r="BV1126" s="1"/>
      <c r="BW1126" s="1"/>
      <c r="BX1126" s="1"/>
      <c r="BY1126" s="1"/>
      <c r="BZ1126" s="1"/>
      <c r="CA1126" s="1"/>
      <c r="CB1126" s="1"/>
      <c r="CC1126" s="1"/>
      <c r="CD1126" s="1"/>
      <c r="CE1126" s="1"/>
      <c r="CF1126" s="1"/>
      <c r="CG1126" s="1"/>
      <c r="CH1126" s="1"/>
      <c r="CI1126" s="1"/>
      <c r="CJ1126" s="1"/>
      <c r="CK1126" s="1"/>
      <c r="CL1126" s="1"/>
      <c r="CM1126" s="1"/>
      <c r="CN1126" s="1"/>
      <c r="CO1126" s="1"/>
      <c r="CP1126" s="1"/>
      <c r="CQ1126" s="1"/>
      <c r="CR1126" s="1"/>
      <c r="CS1126" s="1"/>
      <c r="CT1126" s="1"/>
      <c r="CU1126" s="1"/>
      <c r="CV1126" s="1"/>
      <c r="CW1126" s="1"/>
      <c r="CX1126" s="1"/>
      <c r="CY1126" s="1"/>
      <c r="CZ1126" s="1"/>
      <c r="DA1126" s="1"/>
      <c r="DB1126" s="1"/>
      <c r="DC1126" s="1"/>
      <c r="DD1126" s="1"/>
      <c r="DE1126" s="1"/>
      <c r="DF1126" s="1"/>
      <c r="DG1126" s="1"/>
      <c r="DH1126" s="1"/>
      <c r="DI1126" s="1"/>
      <c r="DJ1126" s="1"/>
      <c r="DK1126" s="1"/>
      <c r="DL1126" s="1"/>
      <c r="DM1126" s="1"/>
      <c r="DN1126" s="1"/>
      <c r="DO1126" s="1"/>
      <c r="DP1126" s="1"/>
      <c r="DQ1126" s="1"/>
      <c r="DR1126" s="1"/>
      <c r="DS1126" s="1"/>
      <c r="DT1126" s="1"/>
      <c r="DU1126" s="1"/>
      <c r="DV1126" s="1"/>
      <c r="DW1126" s="1"/>
      <c r="DX1126" s="1"/>
      <c r="DY1126" s="1"/>
      <c r="DZ1126" s="1"/>
      <c r="EA1126" s="1"/>
      <c r="EB1126" s="1"/>
      <c r="EC1126" s="1"/>
      <c r="ED1126" s="1"/>
      <c r="EE1126" s="1"/>
      <c r="EF1126" s="1"/>
      <c r="EG1126" s="1"/>
      <c r="EH1126" s="1"/>
      <c r="EI1126" s="1"/>
      <c r="EJ1126" s="1"/>
      <c r="EK1126" s="1"/>
      <c r="EL1126" s="1"/>
      <c r="EM1126" s="1"/>
      <c r="EN1126" s="1"/>
      <c r="EO1126" s="1"/>
      <c r="EP1126" s="1"/>
      <c r="EQ1126" s="1"/>
      <c r="ER1126" s="1"/>
      <c r="ES1126" s="1"/>
      <c r="ET1126" s="1"/>
      <c r="EU1126" s="1"/>
      <c r="EV1126" s="1"/>
      <c r="EW1126" s="1"/>
      <c r="EX1126" s="1"/>
      <c r="EY1126" s="1"/>
      <c r="EZ1126" s="1"/>
      <c r="FA1126" s="1"/>
      <c r="FB1126" s="1"/>
      <c r="FC1126" s="1"/>
      <c r="FD1126" s="1"/>
    </row>
    <row r="1127" spans="1:160" s="35" customForma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c r="CT1127" s="1"/>
      <c r="CU1127" s="1"/>
      <c r="CV1127" s="1"/>
      <c r="CW1127" s="1"/>
      <c r="CX1127" s="1"/>
      <c r="CY1127" s="1"/>
      <c r="CZ1127" s="1"/>
      <c r="DA1127" s="1"/>
      <c r="DB1127" s="1"/>
      <c r="DC1127" s="1"/>
      <c r="DD1127" s="1"/>
      <c r="DE1127" s="1"/>
      <c r="DF1127" s="1"/>
      <c r="DG1127" s="1"/>
      <c r="DH1127" s="1"/>
      <c r="DI1127" s="1"/>
      <c r="DJ1127" s="1"/>
      <c r="DK1127" s="1"/>
      <c r="DL1127" s="1"/>
      <c r="DM1127" s="1"/>
      <c r="DN1127" s="1"/>
      <c r="DO1127" s="1"/>
      <c r="DP1127" s="1"/>
      <c r="DQ1127" s="1"/>
      <c r="DR1127" s="1"/>
      <c r="DS1127" s="1"/>
      <c r="DT1127" s="1"/>
      <c r="DU1127" s="1"/>
      <c r="DV1127" s="1"/>
      <c r="DW1127" s="1"/>
      <c r="DX1127" s="1"/>
      <c r="DY1127" s="1"/>
      <c r="DZ1127" s="1"/>
      <c r="EA1127" s="1"/>
      <c r="EB1127" s="1"/>
      <c r="EC1127" s="1"/>
      <c r="ED1127" s="1"/>
      <c r="EE1127" s="1"/>
      <c r="EF1127" s="1"/>
      <c r="EG1127" s="1"/>
      <c r="EH1127" s="1"/>
      <c r="EI1127" s="1"/>
      <c r="EJ1127" s="1"/>
      <c r="EK1127" s="1"/>
      <c r="EL1127" s="1"/>
      <c r="EM1127" s="1"/>
      <c r="EN1127" s="1"/>
      <c r="EO1127" s="1"/>
      <c r="EP1127" s="1"/>
      <c r="EQ1127" s="1"/>
      <c r="ER1127" s="1"/>
      <c r="ES1127" s="1"/>
      <c r="ET1127" s="1"/>
      <c r="EU1127" s="1"/>
      <c r="EV1127" s="1"/>
      <c r="EW1127" s="1"/>
      <c r="EX1127" s="1"/>
      <c r="EY1127" s="1"/>
      <c r="EZ1127" s="1"/>
      <c r="FA1127" s="1"/>
      <c r="FB1127" s="1"/>
      <c r="FC1127" s="1"/>
      <c r="FD1127" s="1"/>
    </row>
    <row r="1128" spans="1:160" s="35" customForma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c r="CT1128" s="1"/>
      <c r="CU1128" s="1"/>
      <c r="CV1128" s="1"/>
      <c r="CW1128" s="1"/>
      <c r="CX1128" s="1"/>
      <c r="CY1128" s="1"/>
      <c r="CZ1128" s="1"/>
      <c r="DA1128" s="1"/>
      <c r="DB1128" s="1"/>
      <c r="DC1128" s="1"/>
      <c r="DD1128" s="1"/>
      <c r="DE1128" s="1"/>
      <c r="DF1128" s="1"/>
      <c r="DG1128" s="1"/>
      <c r="DH1128" s="1"/>
      <c r="DI1128" s="1"/>
      <c r="DJ1128" s="1"/>
      <c r="DK1128" s="1"/>
      <c r="DL1128" s="1"/>
      <c r="DM1128" s="1"/>
      <c r="DN1128" s="1"/>
      <c r="DO1128" s="1"/>
      <c r="DP1128" s="1"/>
      <c r="DQ1128" s="1"/>
      <c r="DR1128" s="1"/>
      <c r="DS1128" s="1"/>
      <c r="DT1128" s="1"/>
      <c r="DU1128" s="1"/>
      <c r="DV1128" s="1"/>
      <c r="DW1128" s="1"/>
      <c r="DX1128" s="1"/>
      <c r="DY1128" s="1"/>
      <c r="DZ1128" s="1"/>
      <c r="EA1128" s="1"/>
      <c r="EB1128" s="1"/>
      <c r="EC1128" s="1"/>
      <c r="ED1128" s="1"/>
      <c r="EE1128" s="1"/>
      <c r="EF1128" s="1"/>
      <c r="EG1128" s="1"/>
      <c r="EH1128" s="1"/>
      <c r="EI1128" s="1"/>
      <c r="EJ1128" s="1"/>
      <c r="EK1128" s="1"/>
      <c r="EL1128" s="1"/>
      <c r="EM1128" s="1"/>
      <c r="EN1128" s="1"/>
      <c r="EO1128" s="1"/>
      <c r="EP1128" s="1"/>
      <c r="EQ1128" s="1"/>
      <c r="ER1128" s="1"/>
      <c r="ES1128" s="1"/>
      <c r="ET1128" s="1"/>
      <c r="EU1128" s="1"/>
      <c r="EV1128" s="1"/>
      <c r="EW1128" s="1"/>
      <c r="EX1128" s="1"/>
      <c r="EY1128" s="1"/>
      <c r="EZ1128" s="1"/>
      <c r="FA1128" s="1"/>
      <c r="FB1128" s="1"/>
      <c r="FC1128" s="1"/>
      <c r="FD1128" s="1"/>
    </row>
    <row r="1129" spans="1:160" s="35" customForma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c r="CT1129" s="1"/>
      <c r="CU1129" s="1"/>
      <c r="CV1129" s="1"/>
      <c r="CW1129" s="1"/>
      <c r="CX1129" s="1"/>
      <c r="CY1129" s="1"/>
      <c r="CZ1129" s="1"/>
      <c r="DA1129" s="1"/>
      <c r="DB1129" s="1"/>
      <c r="DC1129" s="1"/>
      <c r="DD1129" s="1"/>
      <c r="DE1129" s="1"/>
      <c r="DF1129" s="1"/>
      <c r="DG1129" s="1"/>
      <c r="DH1129" s="1"/>
      <c r="DI1129" s="1"/>
      <c r="DJ1129" s="1"/>
      <c r="DK1129" s="1"/>
      <c r="DL1129" s="1"/>
      <c r="DM1129" s="1"/>
      <c r="DN1129" s="1"/>
      <c r="DO1129" s="1"/>
      <c r="DP1129" s="1"/>
      <c r="DQ1129" s="1"/>
      <c r="DR1129" s="1"/>
      <c r="DS1129" s="1"/>
      <c r="DT1129" s="1"/>
      <c r="DU1129" s="1"/>
      <c r="DV1129" s="1"/>
      <c r="DW1129" s="1"/>
      <c r="DX1129" s="1"/>
      <c r="DY1129" s="1"/>
      <c r="DZ1129" s="1"/>
      <c r="EA1129" s="1"/>
      <c r="EB1129" s="1"/>
      <c r="EC1129" s="1"/>
      <c r="ED1129" s="1"/>
      <c r="EE1129" s="1"/>
      <c r="EF1129" s="1"/>
      <c r="EG1129" s="1"/>
      <c r="EH1129" s="1"/>
      <c r="EI1129" s="1"/>
      <c r="EJ1129" s="1"/>
      <c r="EK1129" s="1"/>
      <c r="EL1129" s="1"/>
      <c r="EM1129" s="1"/>
      <c r="EN1129" s="1"/>
      <c r="EO1129" s="1"/>
      <c r="EP1129" s="1"/>
      <c r="EQ1129" s="1"/>
      <c r="ER1129" s="1"/>
      <c r="ES1129" s="1"/>
      <c r="ET1129" s="1"/>
      <c r="EU1129" s="1"/>
      <c r="EV1129" s="1"/>
      <c r="EW1129" s="1"/>
      <c r="EX1129" s="1"/>
      <c r="EY1129" s="1"/>
      <c r="EZ1129" s="1"/>
      <c r="FA1129" s="1"/>
      <c r="FB1129" s="1"/>
      <c r="FC1129" s="1"/>
      <c r="FD1129" s="1"/>
    </row>
    <row r="1130" spans="1:160" s="35" customForma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c r="CT1130" s="1"/>
      <c r="CU1130" s="1"/>
      <c r="CV1130" s="1"/>
      <c r="CW1130" s="1"/>
      <c r="CX1130" s="1"/>
      <c r="CY1130" s="1"/>
      <c r="CZ1130" s="1"/>
      <c r="DA1130" s="1"/>
      <c r="DB1130" s="1"/>
      <c r="DC1130" s="1"/>
      <c r="DD1130" s="1"/>
      <c r="DE1130" s="1"/>
      <c r="DF1130" s="1"/>
      <c r="DG1130" s="1"/>
      <c r="DH1130" s="1"/>
      <c r="DI1130" s="1"/>
      <c r="DJ1130" s="1"/>
      <c r="DK1130" s="1"/>
      <c r="DL1130" s="1"/>
      <c r="DM1130" s="1"/>
      <c r="DN1130" s="1"/>
      <c r="DO1130" s="1"/>
      <c r="DP1130" s="1"/>
      <c r="DQ1130" s="1"/>
      <c r="DR1130" s="1"/>
      <c r="DS1130" s="1"/>
      <c r="DT1130" s="1"/>
      <c r="DU1130" s="1"/>
      <c r="DV1130" s="1"/>
      <c r="DW1130" s="1"/>
      <c r="DX1130" s="1"/>
      <c r="DY1130" s="1"/>
      <c r="DZ1130" s="1"/>
      <c r="EA1130" s="1"/>
      <c r="EB1130" s="1"/>
      <c r="EC1130" s="1"/>
      <c r="ED1130" s="1"/>
      <c r="EE1130" s="1"/>
      <c r="EF1130" s="1"/>
      <c r="EG1130" s="1"/>
      <c r="EH1130" s="1"/>
      <c r="EI1130" s="1"/>
      <c r="EJ1130" s="1"/>
      <c r="EK1130" s="1"/>
      <c r="EL1130" s="1"/>
      <c r="EM1130" s="1"/>
      <c r="EN1130" s="1"/>
      <c r="EO1130" s="1"/>
      <c r="EP1130" s="1"/>
      <c r="EQ1130" s="1"/>
      <c r="ER1130" s="1"/>
      <c r="ES1130" s="1"/>
      <c r="ET1130" s="1"/>
      <c r="EU1130" s="1"/>
      <c r="EV1130" s="1"/>
      <c r="EW1130" s="1"/>
      <c r="EX1130" s="1"/>
      <c r="EY1130" s="1"/>
      <c r="EZ1130" s="1"/>
      <c r="FA1130" s="1"/>
      <c r="FB1130" s="1"/>
      <c r="FC1130" s="1"/>
      <c r="FD1130" s="1"/>
    </row>
    <row r="1131" spans="1:160" s="35" customForma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c r="CT1131" s="1"/>
      <c r="CU1131" s="1"/>
      <c r="CV1131" s="1"/>
      <c r="CW1131" s="1"/>
      <c r="CX1131" s="1"/>
      <c r="CY1131" s="1"/>
      <c r="CZ1131" s="1"/>
      <c r="DA1131" s="1"/>
      <c r="DB1131" s="1"/>
      <c r="DC1131" s="1"/>
      <c r="DD1131" s="1"/>
      <c r="DE1131" s="1"/>
      <c r="DF1131" s="1"/>
      <c r="DG1131" s="1"/>
      <c r="DH1131" s="1"/>
      <c r="DI1131" s="1"/>
      <c r="DJ1131" s="1"/>
      <c r="DK1131" s="1"/>
      <c r="DL1131" s="1"/>
      <c r="DM1131" s="1"/>
      <c r="DN1131" s="1"/>
      <c r="DO1131" s="1"/>
      <c r="DP1131" s="1"/>
      <c r="DQ1131" s="1"/>
      <c r="DR1131" s="1"/>
      <c r="DS1131" s="1"/>
      <c r="DT1131" s="1"/>
      <c r="DU1131" s="1"/>
      <c r="DV1131" s="1"/>
      <c r="DW1131" s="1"/>
      <c r="DX1131" s="1"/>
      <c r="DY1131" s="1"/>
      <c r="DZ1131" s="1"/>
      <c r="EA1131" s="1"/>
      <c r="EB1131" s="1"/>
      <c r="EC1131" s="1"/>
      <c r="ED1131" s="1"/>
      <c r="EE1131" s="1"/>
      <c r="EF1131" s="1"/>
      <c r="EG1131" s="1"/>
      <c r="EH1131" s="1"/>
      <c r="EI1131" s="1"/>
      <c r="EJ1131" s="1"/>
      <c r="EK1131" s="1"/>
      <c r="EL1131" s="1"/>
      <c r="EM1131" s="1"/>
      <c r="EN1131" s="1"/>
      <c r="EO1131" s="1"/>
      <c r="EP1131" s="1"/>
      <c r="EQ1131" s="1"/>
      <c r="ER1131" s="1"/>
      <c r="ES1131" s="1"/>
      <c r="ET1131" s="1"/>
      <c r="EU1131" s="1"/>
      <c r="EV1131" s="1"/>
      <c r="EW1131" s="1"/>
      <c r="EX1131" s="1"/>
      <c r="EY1131" s="1"/>
      <c r="EZ1131" s="1"/>
      <c r="FA1131" s="1"/>
      <c r="FB1131" s="1"/>
      <c r="FC1131" s="1"/>
      <c r="FD1131" s="1"/>
    </row>
    <row r="1132" spans="1:160" s="35" customFormat="1">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c r="CT1132" s="1"/>
      <c r="CU1132" s="1"/>
      <c r="CV1132" s="1"/>
      <c r="CW1132" s="1"/>
      <c r="CX1132" s="1"/>
      <c r="CY1132" s="1"/>
      <c r="CZ1132" s="1"/>
      <c r="DA1132" s="1"/>
      <c r="DB1132" s="1"/>
      <c r="DC1132" s="1"/>
      <c r="DD1132" s="1"/>
      <c r="DE1132" s="1"/>
      <c r="DF1132" s="1"/>
      <c r="DG1132" s="1"/>
      <c r="DH1132" s="1"/>
      <c r="DI1132" s="1"/>
      <c r="DJ1132" s="1"/>
      <c r="DK1132" s="1"/>
      <c r="DL1132" s="1"/>
      <c r="DM1132" s="1"/>
      <c r="DN1132" s="1"/>
      <c r="DO1132" s="1"/>
      <c r="DP1132" s="1"/>
      <c r="DQ1132" s="1"/>
      <c r="DR1132" s="1"/>
      <c r="DS1132" s="1"/>
      <c r="DT1132" s="1"/>
      <c r="DU1132" s="1"/>
      <c r="DV1132" s="1"/>
      <c r="DW1132" s="1"/>
      <c r="DX1132" s="1"/>
      <c r="DY1132" s="1"/>
      <c r="DZ1132" s="1"/>
      <c r="EA1132" s="1"/>
      <c r="EB1132" s="1"/>
      <c r="EC1132" s="1"/>
      <c r="ED1132" s="1"/>
      <c r="EE1132" s="1"/>
      <c r="EF1132" s="1"/>
      <c r="EG1132" s="1"/>
      <c r="EH1132" s="1"/>
      <c r="EI1132" s="1"/>
      <c r="EJ1132" s="1"/>
      <c r="EK1132" s="1"/>
      <c r="EL1132" s="1"/>
      <c r="EM1132" s="1"/>
      <c r="EN1132" s="1"/>
      <c r="EO1132" s="1"/>
      <c r="EP1132" s="1"/>
      <c r="EQ1132" s="1"/>
      <c r="ER1132" s="1"/>
      <c r="ES1132" s="1"/>
      <c r="ET1132" s="1"/>
      <c r="EU1132" s="1"/>
      <c r="EV1132" s="1"/>
      <c r="EW1132" s="1"/>
      <c r="EX1132" s="1"/>
      <c r="EY1132" s="1"/>
      <c r="EZ1132" s="1"/>
      <c r="FA1132" s="1"/>
      <c r="FB1132" s="1"/>
      <c r="FC1132" s="1"/>
      <c r="FD1132" s="1"/>
    </row>
    <row r="1133" spans="1:160" s="35" customFormat="1">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c r="BJ1133" s="1"/>
      <c r="BK1133" s="1"/>
      <c r="BL1133" s="1"/>
      <c r="BM1133" s="1"/>
      <c r="BN1133" s="1"/>
      <c r="BO1133" s="1"/>
      <c r="BP1133" s="1"/>
      <c r="BQ1133" s="1"/>
      <c r="BR1133" s="1"/>
      <c r="BS1133" s="1"/>
      <c r="BT1133" s="1"/>
      <c r="BU1133" s="1"/>
      <c r="BV1133" s="1"/>
      <c r="BW1133" s="1"/>
      <c r="BX1133" s="1"/>
      <c r="BY1133" s="1"/>
      <c r="BZ1133" s="1"/>
      <c r="CA1133" s="1"/>
      <c r="CB1133" s="1"/>
      <c r="CC1133" s="1"/>
      <c r="CD1133" s="1"/>
      <c r="CE1133" s="1"/>
      <c r="CF1133" s="1"/>
      <c r="CG1133" s="1"/>
      <c r="CH1133" s="1"/>
      <c r="CI1133" s="1"/>
      <c r="CJ1133" s="1"/>
      <c r="CK1133" s="1"/>
      <c r="CL1133" s="1"/>
      <c r="CM1133" s="1"/>
      <c r="CN1133" s="1"/>
      <c r="CO1133" s="1"/>
      <c r="CP1133" s="1"/>
      <c r="CQ1133" s="1"/>
      <c r="CR1133" s="1"/>
      <c r="CS1133" s="1"/>
      <c r="CT1133" s="1"/>
      <c r="CU1133" s="1"/>
      <c r="CV1133" s="1"/>
      <c r="CW1133" s="1"/>
      <c r="CX1133" s="1"/>
      <c r="CY1133" s="1"/>
      <c r="CZ1133" s="1"/>
      <c r="DA1133" s="1"/>
      <c r="DB1133" s="1"/>
      <c r="DC1133" s="1"/>
      <c r="DD1133" s="1"/>
      <c r="DE1133" s="1"/>
      <c r="DF1133" s="1"/>
      <c r="DG1133" s="1"/>
      <c r="DH1133" s="1"/>
      <c r="DI1133" s="1"/>
      <c r="DJ1133" s="1"/>
      <c r="DK1133" s="1"/>
      <c r="DL1133" s="1"/>
      <c r="DM1133" s="1"/>
      <c r="DN1133" s="1"/>
      <c r="DO1133" s="1"/>
      <c r="DP1133" s="1"/>
      <c r="DQ1133" s="1"/>
      <c r="DR1133" s="1"/>
      <c r="DS1133" s="1"/>
      <c r="DT1133" s="1"/>
      <c r="DU1133" s="1"/>
      <c r="DV1133" s="1"/>
      <c r="DW1133" s="1"/>
      <c r="DX1133" s="1"/>
      <c r="DY1133" s="1"/>
      <c r="DZ1133" s="1"/>
      <c r="EA1133" s="1"/>
      <c r="EB1133" s="1"/>
      <c r="EC1133" s="1"/>
      <c r="ED1133" s="1"/>
      <c r="EE1133" s="1"/>
      <c r="EF1133" s="1"/>
      <c r="EG1133" s="1"/>
      <c r="EH1133" s="1"/>
      <c r="EI1133" s="1"/>
      <c r="EJ1133" s="1"/>
      <c r="EK1133" s="1"/>
      <c r="EL1133" s="1"/>
      <c r="EM1133" s="1"/>
      <c r="EN1133" s="1"/>
      <c r="EO1133" s="1"/>
      <c r="EP1133" s="1"/>
      <c r="EQ1133" s="1"/>
      <c r="ER1133" s="1"/>
      <c r="ES1133" s="1"/>
      <c r="ET1133" s="1"/>
      <c r="EU1133" s="1"/>
      <c r="EV1133" s="1"/>
      <c r="EW1133" s="1"/>
      <c r="EX1133" s="1"/>
      <c r="EY1133" s="1"/>
      <c r="EZ1133" s="1"/>
      <c r="FA1133" s="1"/>
      <c r="FB1133" s="1"/>
      <c r="FC1133" s="1"/>
      <c r="FD1133" s="1"/>
    </row>
    <row r="1134" spans="1:160" s="35" customFormat="1">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c r="CT1134" s="1"/>
      <c r="CU1134" s="1"/>
      <c r="CV1134" s="1"/>
      <c r="CW1134" s="1"/>
      <c r="CX1134" s="1"/>
      <c r="CY1134" s="1"/>
      <c r="CZ1134" s="1"/>
      <c r="DA1134" s="1"/>
      <c r="DB1134" s="1"/>
      <c r="DC1134" s="1"/>
      <c r="DD1134" s="1"/>
      <c r="DE1134" s="1"/>
      <c r="DF1134" s="1"/>
      <c r="DG1134" s="1"/>
      <c r="DH1134" s="1"/>
      <c r="DI1134" s="1"/>
      <c r="DJ1134" s="1"/>
      <c r="DK1134" s="1"/>
      <c r="DL1134" s="1"/>
      <c r="DM1134" s="1"/>
      <c r="DN1134" s="1"/>
      <c r="DO1134" s="1"/>
      <c r="DP1134" s="1"/>
      <c r="DQ1134" s="1"/>
      <c r="DR1134" s="1"/>
      <c r="DS1134" s="1"/>
      <c r="DT1134" s="1"/>
      <c r="DU1134" s="1"/>
      <c r="DV1134" s="1"/>
      <c r="DW1134" s="1"/>
      <c r="DX1134" s="1"/>
      <c r="DY1134" s="1"/>
      <c r="DZ1134" s="1"/>
      <c r="EA1134" s="1"/>
      <c r="EB1134" s="1"/>
      <c r="EC1134" s="1"/>
      <c r="ED1134" s="1"/>
      <c r="EE1134" s="1"/>
      <c r="EF1134" s="1"/>
      <c r="EG1134" s="1"/>
      <c r="EH1134" s="1"/>
      <c r="EI1134" s="1"/>
      <c r="EJ1134" s="1"/>
      <c r="EK1134" s="1"/>
      <c r="EL1134" s="1"/>
      <c r="EM1134" s="1"/>
      <c r="EN1134" s="1"/>
      <c r="EO1134" s="1"/>
      <c r="EP1134" s="1"/>
      <c r="EQ1134" s="1"/>
      <c r="ER1134" s="1"/>
      <c r="ES1134" s="1"/>
      <c r="ET1134" s="1"/>
      <c r="EU1134" s="1"/>
      <c r="EV1134" s="1"/>
      <c r="EW1134" s="1"/>
      <c r="EX1134" s="1"/>
      <c r="EY1134" s="1"/>
      <c r="EZ1134" s="1"/>
      <c r="FA1134" s="1"/>
      <c r="FB1134" s="1"/>
      <c r="FC1134" s="1"/>
      <c r="FD1134" s="1"/>
    </row>
    <row r="1135" spans="1:160" s="35" customFormat="1">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c r="BJ1135" s="1"/>
      <c r="BK1135" s="1"/>
      <c r="BL1135" s="1"/>
      <c r="BM1135" s="1"/>
      <c r="BN1135" s="1"/>
      <c r="BO1135" s="1"/>
      <c r="BP1135" s="1"/>
      <c r="BQ1135" s="1"/>
      <c r="BR1135" s="1"/>
      <c r="BS1135" s="1"/>
      <c r="BT1135" s="1"/>
      <c r="BU1135" s="1"/>
      <c r="BV1135" s="1"/>
      <c r="BW1135" s="1"/>
      <c r="BX1135" s="1"/>
      <c r="BY1135" s="1"/>
      <c r="BZ1135" s="1"/>
      <c r="CA1135" s="1"/>
      <c r="CB1135" s="1"/>
      <c r="CC1135" s="1"/>
      <c r="CD1135" s="1"/>
      <c r="CE1135" s="1"/>
      <c r="CF1135" s="1"/>
      <c r="CG1135" s="1"/>
      <c r="CH1135" s="1"/>
      <c r="CI1135" s="1"/>
      <c r="CJ1135" s="1"/>
      <c r="CK1135" s="1"/>
      <c r="CL1135" s="1"/>
      <c r="CM1135" s="1"/>
      <c r="CN1135" s="1"/>
      <c r="CO1135" s="1"/>
      <c r="CP1135" s="1"/>
      <c r="CQ1135" s="1"/>
      <c r="CR1135" s="1"/>
      <c r="CS1135" s="1"/>
      <c r="CT1135" s="1"/>
      <c r="CU1135" s="1"/>
      <c r="CV1135" s="1"/>
      <c r="CW1135" s="1"/>
      <c r="CX1135" s="1"/>
      <c r="CY1135" s="1"/>
      <c r="CZ1135" s="1"/>
      <c r="DA1135" s="1"/>
      <c r="DB1135" s="1"/>
      <c r="DC1135" s="1"/>
      <c r="DD1135" s="1"/>
      <c r="DE1135" s="1"/>
      <c r="DF1135" s="1"/>
      <c r="DG1135" s="1"/>
      <c r="DH1135" s="1"/>
      <c r="DI1135" s="1"/>
      <c r="DJ1135" s="1"/>
      <c r="DK1135" s="1"/>
      <c r="DL1135" s="1"/>
      <c r="DM1135" s="1"/>
      <c r="DN1135" s="1"/>
      <c r="DO1135" s="1"/>
      <c r="DP1135" s="1"/>
      <c r="DQ1135" s="1"/>
      <c r="DR1135" s="1"/>
      <c r="DS1135" s="1"/>
      <c r="DT1135" s="1"/>
      <c r="DU1135" s="1"/>
      <c r="DV1135" s="1"/>
      <c r="DW1135" s="1"/>
      <c r="DX1135" s="1"/>
      <c r="DY1135" s="1"/>
      <c r="DZ1135" s="1"/>
      <c r="EA1135" s="1"/>
      <c r="EB1135" s="1"/>
      <c r="EC1135" s="1"/>
      <c r="ED1135" s="1"/>
      <c r="EE1135" s="1"/>
      <c r="EF1135" s="1"/>
      <c r="EG1135" s="1"/>
      <c r="EH1135" s="1"/>
      <c r="EI1135" s="1"/>
      <c r="EJ1135" s="1"/>
      <c r="EK1135" s="1"/>
      <c r="EL1135" s="1"/>
      <c r="EM1135" s="1"/>
      <c r="EN1135" s="1"/>
      <c r="EO1135" s="1"/>
      <c r="EP1135" s="1"/>
      <c r="EQ1135" s="1"/>
      <c r="ER1135" s="1"/>
      <c r="ES1135" s="1"/>
      <c r="ET1135" s="1"/>
      <c r="EU1135" s="1"/>
      <c r="EV1135" s="1"/>
      <c r="EW1135" s="1"/>
      <c r="EX1135" s="1"/>
      <c r="EY1135" s="1"/>
      <c r="EZ1135" s="1"/>
      <c r="FA1135" s="1"/>
      <c r="FB1135" s="1"/>
      <c r="FC1135" s="1"/>
      <c r="FD1135" s="1"/>
    </row>
    <row r="1136" spans="1:160" s="35" customFormat="1">
      <c r="A1136" s="1"/>
      <c r="B1136" s="1"/>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c r="BJ1136" s="1"/>
      <c r="BK1136" s="1"/>
      <c r="BL1136" s="1"/>
      <c r="BM1136" s="1"/>
      <c r="BN1136" s="1"/>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c r="CT1136" s="1"/>
      <c r="CU1136" s="1"/>
      <c r="CV1136" s="1"/>
      <c r="CW1136" s="1"/>
      <c r="CX1136" s="1"/>
      <c r="CY1136" s="1"/>
      <c r="CZ1136" s="1"/>
      <c r="DA1136" s="1"/>
      <c r="DB1136" s="1"/>
      <c r="DC1136" s="1"/>
      <c r="DD1136" s="1"/>
      <c r="DE1136" s="1"/>
      <c r="DF1136" s="1"/>
      <c r="DG1136" s="1"/>
      <c r="DH1136" s="1"/>
      <c r="DI1136" s="1"/>
      <c r="DJ1136" s="1"/>
      <c r="DK1136" s="1"/>
      <c r="DL1136" s="1"/>
      <c r="DM1136" s="1"/>
      <c r="DN1136" s="1"/>
      <c r="DO1136" s="1"/>
      <c r="DP1136" s="1"/>
      <c r="DQ1136" s="1"/>
      <c r="DR1136" s="1"/>
      <c r="DS1136" s="1"/>
      <c r="DT1136" s="1"/>
      <c r="DU1136" s="1"/>
      <c r="DV1136" s="1"/>
      <c r="DW1136" s="1"/>
      <c r="DX1136" s="1"/>
      <c r="DY1136" s="1"/>
      <c r="DZ1136" s="1"/>
      <c r="EA1136" s="1"/>
      <c r="EB1136" s="1"/>
      <c r="EC1136" s="1"/>
      <c r="ED1136" s="1"/>
      <c r="EE1136" s="1"/>
      <c r="EF1136" s="1"/>
      <c r="EG1136" s="1"/>
      <c r="EH1136" s="1"/>
      <c r="EI1136" s="1"/>
      <c r="EJ1136" s="1"/>
      <c r="EK1136" s="1"/>
      <c r="EL1136" s="1"/>
      <c r="EM1136" s="1"/>
      <c r="EN1136" s="1"/>
      <c r="EO1136" s="1"/>
      <c r="EP1136" s="1"/>
      <c r="EQ1136" s="1"/>
      <c r="ER1136" s="1"/>
      <c r="ES1136" s="1"/>
      <c r="ET1136" s="1"/>
      <c r="EU1136" s="1"/>
      <c r="EV1136" s="1"/>
      <c r="EW1136" s="1"/>
      <c r="EX1136" s="1"/>
      <c r="EY1136" s="1"/>
      <c r="EZ1136" s="1"/>
      <c r="FA1136" s="1"/>
      <c r="FB1136" s="1"/>
      <c r="FC1136" s="1"/>
      <c r="FD1136" s="1"/>
    </row>
    <row r="1137" spans="1:160" s="35" customForma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c r="BJ1137" s="1"/>
      <c r="BK1137" s="1"/>
      <c r="BL1137" s="1"/>
      <c r="BM1137" s="1"/>
      <c r="BN1137" s="1"/>
      <c r="BO1137" s="1"/>
      <c r="BP1137" s="1"/>
      <c r="BQ1137" s="1"/>
      <c r="BR1137" s="1"/>
      <c r="BS1137" s="1"/>
      <c r="BT1137" s="1"/>
      <c r="BU1137" s="1"/>
      <c r="BV1137" s="1"/>
      <c r="BW1137" s="1"/>
      <c r="BX1137" s="1"/>
      <c r="BY1137" s="1"/>
      <c r="BZ1137" s="1"/>
      <c r="CA1137" s="1"/>
      <c r="CB1137" s="1"/>
      <c r="CC1137" s="1"/>
      <c r="CD1137" s="1"/>
      <c r="CE1137" s="1"/>
      <c r="CF1137" s="1"/>
      <c r="CG1137" s="1"/>
      <c r="CH1137" s="1"/>
      <c r="CI1137" s="1"/>
      <c r="CJ1137" s="1"/>
      <c r="CK1137" s="1"/>
      <c r="CL1137" s="1"/>
      <c r="CM1137" s="1"/>
      <c r="CN1137" s="1"/>
      <c r="CO1137" s="1"/>
      <c r="CP1137" s="1"/>
      <c r="CQ1137" s="1"/>
      <c r="CR1137" s="1"/>
      <c r="CS1137" s="1"/>
      <c r="CT1137" s="1"/>
      <c r="CU1137" s="1"/>
      <c r="CV1137" s="1"/>
      <c r="CW1137" s="1"/>
      <c r="CX1137" s="1"/>
      <c r="CY1137" s="1"/>
      <c r="CZ1137" s="1"/>
      <c r="DA1137" s="1"/>
      <c r="DB1137" s="1"/>
      <c r="DC1137" s="1"/>
      <c r="DD1137" s="1"/>
      <c r="DE1137" s="1"/>
      <c r="DF1137" s="1"/>
      <c r="DG1137" s="1"/>
      <c r="DH1137" s="1"/>
      <c r="DI1137" s="1"/>
      <c r="DJ1137" s="1"/>
      <c r="DK1137" s="1"/>
      <c r="DL1137" s="1"/>
      <c r="DM1137" s="1"/>
      <c r="DN1137" s="1"/>
      <c r="DO1137" s="1"/>
      <c r="DP1137" s="1"/>
      <c r="DQ1137" s="1"/>
      <c r="DR1137" s="1"/>
      <c r="DS1137" s="1"/>
      <c r="DT1137" s="1"/>
      <c r="DU1137" s="1"/>
      <c r="DV1137" s="1"/>
      <c r="DW1137" s="1"/>
      <c r="DX1137" s="1"/>
      <c r="DY1137" s="1"/>
      <c r="DZ1137" s="1"/>
      <c r="EA1137" s="1"/>
      <c r="EB1137" s="1"/>
      <c r="EC1137" s="1"/>
      <c r="ED1137" s="1"/>
      <c r="EE1137" s="1"/>
      <c r="EF1137" s="1"/>
      <c r="EG1137" s="1"/>
      <c r="EH1137" s="1"/>
      <c r="EI1137" s="1"/>
      <c r="EJ1137" s="1"/>
      <c r="EK1137" s="1"/>
      <c r="EL1137" s="1"/>
      <c r="EM1137" s="1"/>
      <c r="EN1137" s="1"/>
      <c r="EO1137" s="1"/>
      <c r="EP1137" s="1"/>
      <c r="EQ1137" s="1"/>
      <c r="ER1137" s="1"/>
      <c r="ES1137" s="1"/>
      <c r="ET1137" s="1"/>
      <c r="EU1137" s="1"/>
      <c r="EV1137" s="1"/>
      <c r="EW1137" s="1"/>
      <c r="EX1137" s="1"/>
      <c r="EY1137" s="1"/>
      <c r="EZ1137" s="1"/>
      <c r="FA1137" s="1"/>
      <c r="FB1137" s="1"/>
      <c r="FC1137" s="1"/>
      <c r="FD1137" s="1"/>
    </row>
    <row r="1138" spans="1:160" s="35" customFormat="1">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c r="BJ1138" s="1"/>
      <c r="BK1138" s="1"/>
      <c r="BL1138" s="1"/>
      <c r="BM1138" s="1"/>
      <c r="BN1138" s="1"/>
      <c r="BO1138" s="1"/>
      <c r="BP1138" s="1"/>
      <c r="BQ1138" s="1"/>
      <c r="BR1138" s="1"/>
      <c r="BS1138" s="1"/>
      <c r="BT1138" s="1"/>
      <c r="BU1138" s="1"/>
      <c r="BV1138" s="1"/>
      <c r="BW1138" s="1"/>
      <c r="BX1138" s="1"/>
      <c r="BY1138" s="1"/>
      <c r="BZ1138" s="1"/>
      <c r="CA1138" s="1"/>
      <c r="CB1138" s="1"/>
      <c r="CC1138" s="1"/>
      <c r="CD1138" s="1"/>
      <c r="CE1138" s="1"/>
      <c r="CF1138" s="1"/>
      <c r="CG1138" s="1"/>
      <c r="CH1138" s="1"/>
      <c r="CI1138" s="1"/>
      <c r="CJ1138" s="1"/>
      <c r="CK1138" s="1"/>
      <c r="CL1138" s="1"/>
      <c r="CM1138" s="1"/>
      <c r="CN1138" s="1"/>
      <c r="CO1138" s="1"/>
      <c r="CP1138" s="1"/>
      <c r="CQ1138" s="1"/>
      <c r="CR1138" s="1"/>
      <c r="CS1138" s="1"/>
      <c r="CT1138" s="1"/>
      <c r="CU1138" s="1"/>
      <c r="CV1138" s="1"/>
      <c r="CW1138" s="1"/>
      <c r="CX1138" s="1"/>
      <c r="CY1138" s="1"/>
      <c r="CZ1138" s="1"/>
      <c r="DA1138" s="1"/>
      <c r="DB1138" s="1"/>
      <c r="DC1138" s="1"/>
      <c r="DD1138" s="1"/>
      <c r="DE1138" s="1"/>
      <c r="DF1138" s="1"/>
      <c r="DG1138" s="1"/>
      <c r="DH1138" s="1"/>
      <c r="DI1138" s="1"/>
      <c r="DJ1138" s="1"/>
      <c r="DK1138" s="1"/>
      <c r="DL1138" s="1"/>
      <c r="DM1138" s="1"/>
      <c r="DN1138" s="1"/>
      <c r="DO1138" s="1"/>
      <c r="DP1138" s="1"/>
      <c r="DQ1138" s="1"/>
      <c r="DR1138" s="1"/>
      <c r="DS1138" s="1"/>
      <c r="DT1138" s="1"/>
      <c r="DU1138" s="1"/>
      <c r="DV1138" s="1"/>
      <c r="DW1138" s="1"/>
      <c r="DX1138" s="1"/>
      <c r="DY1138" s="1"/>
      <c r="DZ1138" s="1"/>
      <c r="EA1138" s="1"/>
      <c r="EB1138" s="1"/>
      <c r="EC1138" s="1"/>
      <c r="ED1138" s="1"/>
      <c r="EE1138" s="1"/>
      <c r="EF1138" s="1"/>
      <c r="EG1138" s="1"/>
      <c r="EH1138" s="1"/>
      <c r="EI1138" s="1"/>
      <c r="EJ1138" s="1"/>
      <c r="EK1138" s="1"/>
      <c r="EL1138" s="1"/>
      <c r="EM1138" s="1"/>
      <c r="EN1138" s="1"/>
      <c r="EO1138" s="1"/>
      <c r="EP1138" s="1"/>
      <c r="EQ1138" s="1"/>
      <c r="ER1138" s="1"/>
      <c r="ES1138" s="1"/>
      <c r="ET1138" s="1"/>
      <c r="EU1138" s="1"/>
      <c r="EV1138" s="1"/>
      <c r="EW1138" s="1"/>
      <c r="EX1138" s="1"/>
      <c r="EY1138" s="1"/>
      <c r="EZ1138" s="1"/>
      <c r="FA1138" s="1"/>
      <c r="FB1138" s="1"/>
      <c r="FC1138" s="1"/>
      <c r="FD1138" s="1"/>
    </row>
    <row r="1139" spans="1:160" s="35" customFormat="1">
      <c r="A1139" s="1"/>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c r="BJ1139" s="1"/>
      <c r="BK1139" s="1"/>
      <c r="BL1139" s="1"/>
      <c r="BM1139" s="1"/>
      <c r="BN1139" s="1"/>
      <c r="BO1139" s="1"/>
      <c r="BP1139" s="1"/>
      <c r="BQ1139" s="1"/>
      <c r="BR1139" s="1"/>
      <c r="BS1139" s="1"/>
      <c r="BT1139" s="1"/>
      <c r="BU1139" s="1"/>
      <c r="BV1139" s="1"/>
      <c r="BW1139" s="1"/>
      <c r="BX1139" s="1"/>
      <c r="BY1139" s="1"/>
      <c r="BZ1139" s="1"/>
      <c r="CA1139" s="1"/>
      <c r="CB1139" s="1"/>
      <c r="CC1139" s="1"/>
      <c r="CD1139" s="1"/>
      <c r="CE1139" s="1"/>
      <c r="CF1139" s="1"/>
      <c r="CG1139" s="1"/>
      <c r="CH1139" s="1"/>
      <c r="CI1139" s="1"/>
      <c r="CJ1139" s="1"/>
      <c r="CK1139" s="1"/>
      <c r="CL1139" s="1"/>
      <c r="CM1139" s="1"/>
      <c r="CN1139" s="1"/>
      <c r="CO1139" s="1"/>
      <c r="CP1139" s="1"/>
      <c r="CQ1139" s="1"/>
      <c r="CR1139" s="1"/>
      <c r="CS1139" s="1"/>
      <c r="CT1139" s="1"/>
      <c r="CU1139" s="1"/>
      <c r="CV1139" s="1"/>
      <c r="CW1139" s="1"/>
      <c r="CX1139" s="1"/>
      <c r="CY1139" s="1"/>
      <c r="CZ1139" s="1"/>
      <c r="DA1139" s="1"/>
      <c r="DB1139" s="1"/>
      <c r="DC1139" s="1"/>
      <c r="DD1139" s="1"/>
      <c r="DE1139" s="1"/>
      <c r="DF1139" s="1"/>
      <c r="DG1139" s="1"/>
      <c r="DH1139" s="1"/>
      <c r="DI1139" s="1"/>
      <c r="DJ1139" s="1"/>
      <c r="DK1139" s="1"/>
      <c r="DL1139" s="1"/>
      <c r="DM1139" s="1"/>
      <c r="DN1139" s="1"/>
      <c r="DO1139" s="1"/>
      <c r="DP1139" s="1"/>
      <c r="DQ1139" s="1"/>
      <c r="DR1139" s="1"/>
      <c r="DS1139" s="1"/>
      <c r="DT1139" s="1"/>
      <c r="DU1139" s="1"/>
      <c r="DV1139" s="1"/>
      <c r="DW1139" s="1"/>
      <c r="DX1139" s="1"/>
      <c r="DY1139" s="1"/>
      <c r="DZ1139" s="1"/>
      <c r="EA1139" s="1"/>
      <c r="EB1139" s="1"/>
      <c r="EC1139" s="1"/>
      <c r="ED1139" s="1"/>
      <c r="EE1139" s="1"/>
      <c r="EF1139" s="1"/>
      <c r="EG1139" s="1"/>
      <c r="EH1139" s="1"/>
      <c r="EI1139" s="1"/>
      <c r="EJ1139" s="1"/>
      <c r="EK1139" s="1"/>
      <c r="EL1139" s="1"/>
      <c r="EM1139" s="1"/>
      <c r="EN1139" s="1"/>
      <c r="EO1139" s="1"/>
      <c r="EP1139" s="1"/>
      <c r="EQ1139" s="1"/>
      <c r="ER1139" s="1"/>
      <c r="ES1139" s="1"/>
      <c r="ET1139" s="1"/>
      <c r="EU1139" s="1"/>
      <c r="EV1139" s="1"/>
      <c r="EW1139" s="1"/>
      <c r="EX1139" s="1"/>
      <c r="EY1139" s="1"/>
      <c r="EZ1139" s="1"/>
      <c r="FA1139" s="1"/>
      <c r="FB1139" s="1"/>
      <c r="FC1139" s="1"/>
      <c r="FD1139" s="1"/>
    </row>
    <row r="1140" spans="1:160" s="35" customForma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c r="BJ1140" s="1"/>
      <c r="BK1140" s="1"/>
      <c r="BL1140" s="1"/>
      <c r="BM1140" s="1"/>
      <c r="BN1140" s="1"/>
      <c r="BO1140" s="1"/>
      <c r="BP1140" s="1"/>
      <c r="BQ1140" s="1"/>
      <c r="BR1140" s="1"/>
      <c r="BS1140" s="1"/>
      <c r="BT1140" s="1"/>
      <c r="BU1140" s="1"/>
      <c r="BV1140" s="1"/>
      <c r="BW1140" s="1"/>
      <c r="BX1140" s="1"/>
      <c r="BY1140" s="1"/>
      <c r="BZ1140" s="1"/>
      <c r="CA1140" s="1"/>
      <c r="CB1140" s="1"/>
      <c r="CC1140" s="1"/>
      <c r="CD1140" s="1"/>
      <c r="CE1140" s="1"/>
      <c r="CF1140" s="1"/>
      <c r="CG1140" s="1"/>
      <c r="CH1140" s="1"/>
      <c r="CI1140" s="1"/>
      <c r="CJ1140" s="1"/>
      <c r="CK1140" s="1"/>
      <c r="CL1140" s="1"/>
      <c r="CM1140" s="1"/>
      <c r="CN1140" s="1"/>
      <c r="CO1140" s="1"/>
      <c r="CP1140" s="1"/>
      <c r="CQ1140" s="1"/>
      <c r="CR1140" s="1"/>
      <c r="CS1140" s="1"/>
      <c r="CT1140" s="1"/>
      <c r="CU1140" s="1"/>
      <c r="CV1140" s="1"/>
      <c r="CW1140" s="1"/>
      <c r="CX1140" s="1"/>
      <c r="CY1140" s="1"/>
      <c r="CZ1140" s="1"/>
      <c r="DA1140" s="1"/>
      <c r="DB1140" s="1"/>
      <c r="DC1140" s="1"/>
      <c r="DD1140" s="1"/>
      <c r="DE1140" s="1"/>
      <c r="DF1140" s="1"/>
      <c r="DG1140" s="1"/>
      <c r="DH1140" s="1"/>
      <c r="DI1140" s="1"/>
      <c r="DJ1140" s="1"/>
      <c r="DK1140" s="1"/>
      <c r="DL1140" s="1"/>
      <c r="DM1140" s="1"/>
      <c r="DN1140" s="1"/>
      <c r="DO1140" s="1"/>
      <c r="DP1140" s="1"/>
      <c r="DQ1140" s="1"/>
      <c r="DR1140" s="1"/>
      <c r="DS1140" s="1"/>
      <c r="DT1140" s="1"/>
      <c r="DU1140" s="1"/>
      <c r="DV1140" s="1"/>
      <c r="DW1140" s="1"/>
      <c r="DX1140" s="1"/>
      <c r="DY1140" s="1"/>
      <c r="DZ1140" s="1"/>
      <c r="EA1140" s="1"/>
      <c r="EB1140" s="1"/>
      <c r="EC1140" s="1"/>
      <c r="ED1140" s="1"/>
      <c r="EE1140" s="1"/>
      <c r="EF1140" s="1"/>
      <c r="EG1140" s="1"/>
      <c r="EH1140" s="1"/>
      <c r="EI1140" s="1"/>
      <c r="EJ1140" s="1"/>
      <c r="EK1140" s="1"/>
      <c r="EL1140" s="1"/>
      <c r="EM1140" s="1"/>
      <c r="EN1140" s="1"/>
      <c r="EO1140" s="1"/>
      <c r="EP1140" s="1"/>
      <c r="EQ1140" s="1"/>
      <c r="ER1140" s="1"/>
      <c r="ES1140" s="1"/>
      <c r="ET1140" s="1"/>
      <c r="EU1140" s="1"/>
      <c r="EV1140" s="1"/>
      <c r="EW1140" s="1"/>
      <c r="EX1140" s="1"/>
      <c r="EY1140" s="1"/>
      <c r="EZ1140" s="1"/>
      <c r="FA1140" s="1"/>
      <c r="FB1140" s="1"/>
      <c r="FC1140" s="1"/>
      <c r="FD1140" s="1"/>
    </row>
    <row r="1141" spans="1:160" s="35" customFormat="1">
      <c r="C1141" s="36"/>
      <c r="D1141" s="36"/>
      <c r="E1141" s="36"/>
      <c r="G1141" s="36"/>
      <c r="H1141" s="1"/>
      <c r="L1141" s="36"/>
      <c r="M1141" s="36"/>
      <c r="N1141" s="36"/>
    </row>
    <row r="1142" spans="1:160" s="35" customFormat="1">
      <c r="C1142" s="36"/>
      <c r="D1142" s="36"/>
      <c r="E1142" s="36"/>
      <c r="G1142" s="36"/>
      <c r="H1142" s="1"/>
      <c r="L1142" s="36"/>
      <c r="M1142" s="36"/>
      <c r="N1142" s="36"/>
    </row>
    <row r="1143" spans="1:160" s="35" customFormat="1">
      <c r="C1143" s="36"/>
      <c r="D1143" s="36"/>
      <c r="E1143" s="36"/>
      <c r="G1143" s="36"/>
      <c r="H1143" s="1"/>
      <c r="L1143" s="36"/>
      <c r="M1143" s="36"/>
      <c r="N1143" s="36"/>
    </row>
    <row r="1144" spans="1:160" s="35" customFormat="1">
      <c r="C1144" s="36"/>
      <c r="D1144" s="36"/>
      <c r="E1144" s="36"/>
      <c r="G1144" s="36"/>
      <c r="H1144" s="1"/>
      <c r="L1144" s="36"/>
      <c r="M1144" s="36"/>
      <c r="N1144" s="36"/>
    </row>
    <row r="1145" spans="1:160" s="35" customFormat="1">
      <c r="C1145" s="36"/>
      <c r="D1145" s="36"/>
      <c r="E1145" s="36"/>
      <c r="G1145" s="36"/>
      <c r="H1145" s="1"/>
      <c r="L1145" s="36"/>
      <c r="M1145" s="36"/>
      <c r="N1145" s="36"/>
    </row>
    <row r="1146" spans="1:160" s="35" customFormat="1">
      <c r="C1146" s="36"/>
      <c r="D1146" s="36"/>
      <c r="E1146" s="36"/>
      <c r="G1146" s="36"/>
      <c r="H1146" s="1"/>
      <c r="L1146" s="36"/>
      <c r="M1146" s="36"/>
      <c r="N1146" s="36"/>
    </row>
    <row r="1147" spans="1:160" s="35" customFormat="1">
      <c r="C1147" s="36"/>
      <c r="D1147" s="36"/>
      <c r="E1147" s="36"/>
      <c r="G1147" s="36"/>
      <c r="H1147" s="1"/>
      <c r="L1147" s="36"/>
      <c r="M1147" s="36"/>
      <c r="N1147" s="36"/>
    </row>
    <row r="1148" spans="1:160" s="35" customFormat="1">
      <c r="C1148" s="36"/>
      <c r="D1148" s="36"/>
      <c r="E1148" s="36"/>
      <c r="G1148" s="36"/>
      <c r="H1148" s="1"/>
      <c r="L1148" s="36"/>
      <c r="M1148" s="36"/>
      <c r="N1148" s="36"/>
    </row>
    <row r="1149" spans="1:160" s="35" customFormat="1">
      <c r="C1149" s="36"/>
      <c r="D1149" s="36"/>
      <c r="E1149" s="36"/>
      <c r="G1149" s="36"/>
      <c r="H1149" s="1"/>
      <c r="L1149" s="36"/>
      <c r="M1149" s="36"/>
      <c r="N1149" s="36"/>
    </row>
    <row r="1150" spans="1:160" s="35" customFormat="1">
      <c r="C1150" s="36"/>
      <c r="D1150" s="36"/>
      <c r="E1150" s="36"/>
      <c r="G1150" s="36"/>
      <c r="H1150" s="1"/>
      <c r="L1150" s="36"/>
      <c r="M1150" s="36"/>
      <c r="N1150" s="36"/>
    </row>
    <row r="1151" spans="1:160" s="35" customFormat="1">
      <c r="C1151" s="36"/>
      <c r="D1151" s="36"/>
      <c r="E1151" s="36"/>
      <c r="G1151" s="36"/>
      <c r="H1151" s="1"/>
      <c r="L1151" s="36"/>
      <c r="M1151" s="36"/>
      <c r="N1151" s="36"/>
    </row>
    <row r="1152" spans="1:160" s="35" customFormat="1">
      <c r="C1152" s="36"/>
      <c r="D1152" s="36"/>
      <c r="E1152" s="36"/>
      <c r="G1152" s="36"/>
      <c r="H1152" s="1"/>
      <c r="L1152" s="36"/>
      <c r="M1152" s="36"/>
      <c r="N1152" s="36"/>
    </row>
    <row r="1153" spans="3:14" s="35" customFormat="1">
      <c r="C1153" s="36"/>
      <c r="D1153" s="36"/>
      <c r="E1153" s="36"/>
      <c r="G1153" s="36"/>
      <c r="H1153" s="1"/>
      <c r="L1153" s="36"/>
      <c r="M1153" s="36"/>
      <c r="N1153" s="36"/>
    </row>
    <row r="1154" spans="3:14" s="35" customFormat="1">
      <c r="C1154" s="36"/>
      <c r="D1154" s="36"/>
      <c r="E1154" s="36"/>
      <c r="G1154" s="36"/>
      <c r="H1154" s="1"/>
      <c r="L1154" s="36"/>
      <c r="M1154" s="36"/>
      <c r="N1154" s="36"/>
    </row>
    <row r="1155" spans="3:14" s="35" customFormat="1">
      <c r="C1155" s="36"/>
      <c r="D1155" s="36"/>
      <c r="E1155" s="36"/>
      <c r="G1155" s="36"/>
      <c r="H1155" s="1"/>
      <c r="L1155" s="36"/>
      <c r="M1155" s="36"/>
      <c r="N1155" s="36"/>
    </row>
    <row r="1156" spans="3:14" s="35" customFormat="1">
      <c r="C1156" s="36"/>
      <c r="D1156" s="36"/>
      <c r="E1156" s="36"/>
      <c r="G1156" s="36"/>
      <c r="H1156" s="1"/>
      <c r="L1156" s="36"/>
      <c r="M1156" s="36"/>
      <c r="N1156" s="36"/>
    </row>
    <row r="1157" spans="3:14" s="35" customFormat="1">
      <c r="C1157" s="36"/>
      <c r="D1157" s="36"/>
      <c r="E1157" s="36"/>
      <c r="G1157" s="36"/>
      <c r="H1157" s="1"/>
      <c r="L1157" s="36"/>
      <c r="M1157" s="36"/>
      <c r="N1157" s="36"/>
    </row>
    <row r="1158" spans="3:14" s="35" customFormat="1">
      <c r="C1158" s="36"/>
      <c r="D1158" s="36"/>
      <c r="E1158" s="36"/>
      <c r="G1158" s="36"/>
      <c r="H1158" s="1"/>
      <c r="L1158" s="36"/>
      <c r="M1158" s="36"/>
      <c r="N1158" s="36"/>
    </row>
    <row r="1159" spans="3:14" s="35" customFormat="1">
      <c r="C1159" s="36"/>
      <c r="D1159" s="36"/>
      <c r="E1159" s="36"/>
      <c r="G1159" s="36"/>
      <c r="H1159" s="1"/>
      <c r="L1159" s="36"/>
      <c r="M1159" s="36"/>
      <c r="N1159" s="36"/>
    </row>
    <row r="1160" spans="3:14" s="35" customFormat="1">
      <c r="C1160" s="36"/>
      <c r="D1160" s="36"/>
      <c r="E1160" s="36"/>
      <c r="G1160" s="36"/>
      <c r="H1160" s="1"/>
      <c r="L1160" s="36"/>
      <c r="M1160" s="36"/>
      <c r="N1160" s="36"/>
    </row>
    <row r="1161" spans="3:14" s="35" customFormat="1">
      <c r="C1161" s="36"/>
      <c r="D1161" s="36"/>
      <c r="E1161" s="36"/>
      <c r="G1161" s="36"/>
      <c r="H1161" s="1"/>
      <c r="L1161" s="36"/>
      <c r="M1161" s="36"/>
      <c r="N1161" s="36"/>
    </row>
    <row r="1162" spans="3:14" s="35" customFormat="1">
      <c r="C1162" s="36"/>
      <c r="D1162" s="36"/>
      <c r="E1162" s="36"/>
      <c r="G1162" s="36"/>
      <c r="H1162" s="1"/>
      <c r="L1162" s="36"/>
      <c r="M1162" s="36"/>
      <c r="N1162" s="36"/>
    </row>
    <row r="1163" spans="3:14" s="35" customFormat="1">
      <c r="C1163" s="36"/>
      <c r="D1163" s="36"/>
      <c r="E1163" s="36"/>
      <c r="G1163" s="36"/>
      <c r="H1163" s="1"/>
      <c r="L1163" s="36"/>
      <c r="M1163" s="36"/>
      <c r="N1163" s="36"/>
    </row>
    <row r="1164" spans="3:14" s="35" customFormat="1">
      <c r="C1164" s="36"/>
      <c r="D1164" s="36"/>
      <c r="E1164" s="36"/>
      <c r="G1164" s="36"/>
      <c r="H1164" s="1"/>
      <c r="L1164" s="36"/>
      <c r="M1164" s="36"/>
      <c r="N1164" s="36"/>
    </row>
    <row r="1165" spans="3:14" s="35" customFormat="1">
      <c r="C1165" s="36"/>
      <c r="D1165" s="36"/>
      <c r="E1165" s="36"/>
      <c r="G1165" s="36"/>
      <c r="H1165" s="1"/>
      <c r="L1165" s="36"/>
      <c r="M1165" s="36"/>
      <c r="N1165" s="36"/>
    </row>
    <row r="1166" spans="3:14" s="35" customFormat="1">
      <c r="C1166" s="36"/>
      <c r="D1166" s="36"/>
      <c r="E1166" s="36"/>
      <c r="G1166" s="36"/>
      <c r="H1166" s="1"/>
      <c r="L1166" s="36"/>
      <c r="M1166" s="36"/>
      <c r="N1166" s="36"/>
    </row>
    <row r="1167" spans="3:14" s="35" customFormat="1">
      <c r="C1167" s="36"/>
      <c r="D1167" s="36"/>
      <c r="E1167" s="36"/>
      <c r="G1167" s="36"/>
      <c r="H1167" s="1"/>
      <c r="L1167" s="36"/>
      <c r="M1167" s="36"/>
      <c r="N1167" s="36"/>
    </row>
    <row r="1168" spans="3:14" s="35" customFormat="1">
      <c r="C1168" s="36"/>
      <c r="D1168" s="36"/>
      <c r="E1168" s="36"/>
      <c r="G1168" s="36"/>
      <c r="H1168" s="1"/>
      <c r="L1168" s="36"/>
      <c r="M1168" s="36"/>
      <c r="N1168" s="36"/>
    </row>
    <row r="1169" spans="3:14" s="35" customFormat="1">
      <c r="C1169" s="36"/>
      <c r="D1169" s="36"/>
      <c r="E1169" s="36"/>
      <c r="G1169" s="36"/>
      <c r="H1169" s="1"/>
      <c r="L1169" s="36"/>
      <c r="M1169" s="36"/>
      <c r="N1169" s="36"/>
    </row>
    <row r="1170" spans="3:14" s="35" customFormat="1">
      <c r="C1170" s="36"/>
      <c r="D1170" s="36"/>
      <c r="E1170" s="36"/>
      <c r="G1170" s="36"/>
      <c r="H1170" s="1"/>
      <c r="L1170" s="36"/>
      <c r="M1170" s="36"/>
      <c r="N1170" s="36"/>
    </row>
    <row r="1171" spans="3:14" s="35" customFormat="1">
      <c r="C1171" s="36"/>
      <c r="D1171" s="36"/>
      <c r="E1171" s="36"/>
      <c r="G1171" s="36"/>
      <c r="H1171" s="1"/>
      <c r="L1171" s="36"/>
      <c r="M1171" s="36"/>
      <c r="N1171" s="36"/>
    </row>
    <row r="1172" spans="3:14" s="35" customFormat="1">
      <c r="C1172" s="36"/>
      <c r="D1172" s="36"/>
      <c r="E1172" s="36"/>
      <c r="G1172" s="36"/>
      <c r="H1172" s="1"/>
      <c r="L1172" s="36"/>
      <c r="M1172" s="36"/>
      <c r="N1172" s="36"/>
    </row>
    <row r="1173" spans="3:14" s="35" customFormat="1">
      <c r="C1173" s="36"/>
      <c r="D1173" s="36"/>
      <c r="E1173" s="36"/>
      <c r="G1173" s="36"/>
      <c r="H1173" s="1"/>
      <c r="L1173" s="36"/>
      <c r="M1173" s="36"/>
      <c r="N1173" s="36"/>
    </row>
    <row r="1174" spans="3:14" s="35" customFormat="1">
      <c r="C1174" s="36"/>
      <c r="D1174" s="36"/>
      <c r="E1174" s="36"/>
      <c r="G1174" s="36"/>
      <c r="H1174" s="1"/>
      <c r="L1174" s="36"/>
      <c r="M1174" s="36"/>
      <c r="N1174" s="36"/>
    </row>
    <row r="1175" spans="3:14" s="35" customFormat="1">
      <c r="C1175" s="36"/>
      <c r="D1175" s="36"/>
      <c r="E1175" s="36"/>
      <c r="G1175" s="36"/>
      <c r="H1175" s="1"/>
      <c r="L1175" s="36"/>
      <c r="M1175" s="36"/>
      <c r="N1175" s="36"/>
    </row>
    <row r="1176" spans="3:14" s="35" customFormat="1">
      <c r="C1176" s="36"/>
      <c r="D1176" s="36"/>
      <c r="E1176" s="36"/>
      <c r="G1176" s="36"/>
      <c r="H1176" s="1"/>
      <c r="L1176" s="36"/>
      <c r="M1176" s="36"/>
      <c r="N1176" s="36"/>
    </row>
    <row r="1177" spans="3:14" s="35" customFormat="1">
      <c r="C1177" s="36"/>
      <c r="D1177" s="36"/>
      <c r="E1177" s="36"/>
      <c r="G1177" s="36"/>
      <c r="H1177" s="1"/>
      <c r="L1177" s="36"/>
      <c r="M1177" s="36"/>
      <c r="N1177" s="36"/>
    </row>
    <row r="1178" spans="3:14" s="35" customFormat="1">
      <c r="C1178" s="36"/>
      <c r="D1178" s="36"/>
      <c r="E1178" s="36"/>
      <c r="G1178" s="36"/>
      <c r="H1178" s="1"/>
      <c r="L1178" s="36"/>
      <c r="M1178" s="36"/>
      <c r="N1178" s="36"/>
    </row>
    <row r="1179" spans="3:14" s="35" customFormat="1">
      <c r="C1179" s="36"/>
      <c r="D1179" s="36"/>
      <c r="E1179" s="36"/>
      <c r="G1179" s="36"/>
      <c r="H1179" s="1"/>
      <c r="L1179" s="36"/>
      <c r="M1179" s="36"/>
      <c r="N1179" s="36"/>
    </row>
    <row r="1180" spans="3:14" s="35" customFormat="1">
      <c r="C1180" s="36"/>
      <c r="D1180" s="36"/>
      <c r="E1180" s="36"/>
      <c r="G1180" s="36"/>
      <c r="H1180" s="1"/>
      <c r="L1180" s="36"/>
      <c r="M1180" s="36"/>
      <c r="N1180" s="36"/>
    </row>
    <row r="1181" spans="3:14" s="35" customFormat="1">
      <c r="C1181" s="36"/>
      <c r="D1181" s="36"/>
      <c r="E1181" s="36"/>
      <c r="G1181" s="36"/>
      <c r="H1181" s="1"/>
      <c r="L1181" s="36"/>
      <c r="M1181" s="36"/>
      <c r="N1181" s="36"/>
    </row>
    <row r="1182" spans="3:14" s="35" customFormat="1">
      <c r="C1182" s="36"/>
      <c r="D1182" s="36"/>
      <c r="E1182" s="36"/>
      <c r="G1182" s="36"/>
      <c r="H1182" s="1"/>
      <c r="L1182" s="36"/>
      <c r="M1182" s="36"/>
      <c r="N1182" s="36"/>
    </row>
    <row r="1183" spans="3:14" s="35" customFormat="1">
      <c r="C1183" s="36"/>
      <c r="D1183" s="36"/>
      <c r="E1183" s="36"/>
      <c r="G1183" s="36"/>
      <c r="H1183" s="1"/>
      <c r="L1183" s="36"/>
      <c r="M1183" s="36"/>
      <c r="N1183" s="36"/>
    </row>
    <row r="1184" spans="3:14" s="35" customFormat="1">
      <c r="C1184" s="36"/>
      <c r="D1184" s="36"/>
      <c r="E1184" s="36"/>
      <c r="G1184" s="36"/>
      <c r="H1184" s="1"/>
      <c r="L1184" s="36"/>
      <c r="M1184" s="36"/>
      <c r="N1184" s="36"/>
    </row>
    <row r="1185" spans="3:14" s="35" customFormat="1">
      <c r="C1185" s="36"/>
      <c r="D1185" s="36"/>
      <c r="E1185" s="36"/>
      <c r="G1185" s="36"/>
      <c r="H1185" s="1"/>
      <c r="L1185" s="36"/>
      <c r="M1185" s="36"/>
      <c r="N1185" s="36"/>
    </row>
    <row r="1186" spans="3:14" s="35" customFormat="1">
      <c r="C1186" s="36"/>
      <c r="D1186" s="36"/>
      <c r="E1186" s="36"/>
      <c r="G1186" s="36"/>
      <c r="H1186" s="1"/>
      <c r="L1186" s="36"/>
      <c r="M1186" s="36"/>
      <c r="N1186" s="36"/>
    </row>
    <row r="1187" spans="3:14" s="35" customFormat="1">
      <c r="C1187" s="36"/>
      <c r="D1187" s="36"/>
      <c r="E1187" s="36"/>
      <c r="G1187" s="36"/>
      <c r="H1187" s="1"/>
      <c r="L1187" s="36"/>
      <c r="M1187" s="36"/>
      <c r="N1187" s="36"/>
    </row>
    <row r="1188" spans="3:14" s="35" customFormat="1">
      <c r="C1188" s="36"/>
      <c r="D1188" s="36"/>
      <c r="E1188" s="36"/>
      <c r="G1188" s="36"/>
      <c r="H1188" s="1"/>
      <c r="L1188" s="36"/>
      <c r="M1188" s="36"/>
      <c r="N1188" s="36"/>
    </row>
    <row r="1189" spans="3:14" s="35" customFormat="1">
      <c r="C1189" s="36"/>
      <c r="D1189" s="36"/>
      <c r="E1189" s="36"/>
      <c r="G1189" s="36"/>
      <c r="H1189" s="1"/>
      <c r="L1189" s="36"/>
      <c r="M1189" s="36"/>
      <c r="N1189" s="36"/>
    </row>
    <row r="1190" spans="3:14" s="35" customFormat="1">
      <c r="C1190" s="36"/>
      <c r="D1190" s="36"/>
      <c r="E1190" s="36"/>
      <c r="G1190" s="36"/>
      <c r="H1190" s="1"/>
      <c r="L1190" s="36"/>
      <c r="M1190" s="36"/>
      <c r="N1190" s="36"/>
    </row>
    <row r="1191" spans="3:14" s="35" customFormat="1">
      <c r="C1191" s="36"/>
      <c r="D1191" s="36"/>
      <c r="E1191" s="36"/>
      <c r="G1191" s="36"/>
      <c r="H1191" s="1"/>
      <c r="L1191" s="36"/>
      <c r="M1191" s="36"/>
      <c r="N1191" s="36"/>
    </row>
    <row r="1192" spans="3:14" s="35" customFormat="1">
      <c r="C1192" s="36"/>
      <c r="D1192" s="36"/>
      <c r="E1192" s="36"/>
      <c r="G1192" s="36"/>
      <c r="H1192" s="1"/>
      <c r="L1192" s="36"/>
      <c r="M1192" s="36"/>
      <c r="N1192" s="36"/>
    </row>
    <row r="1193" spans="3:14" s="35" customFormat="1">
      <c r="C1193" s="36"/>
      <c r="D1193" s="36"/>
      <c r="E1193" s="36"/>
      <c r="G1193" s="36"/>
      <c r="H1193" s="1"/>
      <c r="L1193" s="36"/>
      <c r="M1193" s="36"/>
      <c r="N1193" s="36"/>
    </row>
    <row r="1194" spans="3:14" s="35" customFormat="1">
      <c r="C1194" s="36"/>
      <c r="D1194" s="36"/>
      <c r="E1194" s="36"/>
      <c r="G1194" s="36"/>
      <c r="H1194" s="1"/>
      <c r="L1194" s="36"/>
      <c r="M1194" s="36"/>
      <c r="N1194" s="36"/>
    </row>
    <row r="1195" spans="3:14" s="35" customFormat="1">
      <c r="C1195" s="36"/>
      <c r="D1195" s="36"/>
      <c r="E1195" s="36"/>
      <c r="G1195" s="36"/>
      <c r="H1195" s="1"/>
      <c r="L1195" s="36"/>
      <c r="M1195" s="36"/>
      <c r="N1195" s="36"/>
    </row>
    <row r="1196" spans="3:14" s="35" customFormat="1">
      <c r="C1196" s="36"/>
      <c r="D1196" s="36"/>
      <c r="E1196" s="36"/>
      <c r="G1196" s="36"/>
      <c r="H1196" s="1"/>
      <c r="L1196" s="36"/>
      <c r="M1196" s="36"/>
      <c r="N1196" s="36"/>
    </row>
    <row r="1197" spans="3:14" s="35" customFormat="1">
      <c r="C1197" s="36"/>
      <c r="D1197" s="36"/>
      <c r="E1197" s="36"/>
      <c r="G1197" s="36"/>
      <c r="H1197" s="1"/>
      <c r="L1197" s="36"/>
      <c r="M1197" s="36"/>
      <c r="N1197" s="36"/>
    </row>
    <row r="1198" spans="3:14" s="35" customFormat="1">
      <c r="C1198" s="36"/>
      <c r="D1198" s="36"/>
      <c r="E1198" s="36"/>
      <c r="G1198" s="36"/>
      <c r="H1198" s="1"/>
      <c r="L1198" s="36"/>
      <c r="M1198" s="36"/>
      <c r="N1198" s="36"/>
    </row>
    <row r="1199" spans="3:14" s="35" customFormat="1">
      <c r="C1199" s="36"/>
      <c r="D1199" s="36"/>
      <c r="E1199" s="36"/>
      <c r="G1199" s="36"/>
      <c r="H1199" s="1"/>
      <c r="L1199" s="36"/>
      <c r="M1199" s="36"/>
      <c r="N1199" s="36"/>
    </row>
    <row r="1200" spans="3:14" s="35" customFormat="1">
      <c r="C1200" s="36"/>
      <c r="D1200" s="36"/>
      <c r="E1200" s="36"/>
      <c r="G1200" s="36"/>
      <c r="H1200" s="1"/>
      <c r="L1200" s="36"/>
      <c r="M1200" s="36"/>
      <c r="N1200" s="36"/>
    </row>
    <row r="1201" spans="3:14" s="35" customFormat="1">
      <c r="C1201" s="36"/>
      <c r="D1201" s="36"/>
      <c r="E1201" s="36"/>
      <c r="G1201" s="36"/>
      <c r="H1201" s="1"/>
      <c r="L1201" s="36"/>
      <c r="M1201" s="36"/>
      <c r="N1201" s="36"/>
    </row>
    <row r="1202" spans="3:14" s="35" customFormat="1">
      <c r="C1202" s="36"/>
      <c r="D1202" s="36"/>
      <c r="E1202" s="36"/>
      <c r="G1202" s="36"/>
      <c r="H1202" s="1"/>
      <c r="L1202" s="36"/>
      <c r="M1202" s="36"/>
      <c r="N1202" s="36"/>
    </row>
    <row r="1203" spans="3:14" s="35" customFormat="1">
      <c r="C1203" s="36"/>
      <c r="D1203" s="36"/>
      <c r="E1203" s="36"/>
      <c r="G1203" s="36"/>
      <c r="H1203" s="1"/>
      <c r="L1203" s="36"/>
      <c r="M1203" s="36"/>
      <c r="N1203" s="36"/>
    </row>
    <row r="1204" spans="3:14" s="35" customFormat="1">
      <c r="C1204" s="36"/>
      <c r="D1204" s="36"/>
      <c r="E1204" s="36"/>
      <c r="G1204" s="36"/>
      <c r="H1204" s="1"/>
      <c r="L1204" s="36"/>
      <c r="M1204" s="36"/>
      <c r="N1204" s="36"/>
    </row>
    <row r="1205" spans="3:14" s="35" customFormat="1">
      <c r="C1205" s="36"/>
      <c r="D1205" s="36"/>
      <c r="E1205" s="36"/>
      <c r="G1205" s="36"/>
      <c r="H1205" s="1"/>
      <c r="L1205" s="36"/>
      <c r="M1205" s="36"/>
      <c r="N1205" s="36"/>
    </row>
    <row r="1206" spans="3:14" s="35" customFormat="1">
      <c r="C1206" s="36"/>
      <c r="D1206" s="36"/>
      <c r="E1206" s="36"/>
      <c r="G1206" s="36"/>
      <c r="H1206" s="1"/>
      <c r="L1206" s="36"/>
      <c r="M1206" s="36"/>
      <c r="N1206" s="36"/>
    </row>
    <row r="1207" spans="3:14" s="35" customFormat="1">
      <c r="C1207" s="36"/>
      <c r="D1207" s="36"/>
      <c r="E1207" s="36"/>
      <c r="G1207" s="36"/>
      <c r="H1207" s="1"/>
      <c r="L1207" s="36"/>
      <c r="M1207" s="36"/>
      <c r="N1207" s="36"/>
    </row>
    <row r="1208" spans="3:14" s="35" customFormat="1">
      <c r="C1208" s="36"/>
      <c r="D1208" s="36"/>
      <c r="E1208" s="36"/>
      <c r="G1208" s="36"/>
      <c r="H1208" s="1"/>
      <c r="L1208" s="36"/>
      <c r="M1208" s="36"/>
      <c r="N1208" s="36"/>
    </row>
    <row r="1209" spans="3:14" s="35" customFormat="1">
      <c r="C1209" s="36"/>
      <c r="D1209" s="36"/>
      <c r="E1209" s="36"/>
      <c r="G1209" s="36"/>
      <c r="H1209" s="1"/>
      <c r="L1209" s="36"/>
      <c r="M1209" s="36"/>
      <c r="N1209" s="36"/>
    </row>
    <row r="1210" spans="3:14" s="35" customFormat="1">
      <c r="C1210" s="36"/>
      <c r="D1210" s="36"/>
      <c r="E1210" s="36"/>
      <c r="G1210" s="36"/>
      <c r="H1210" s="1"/>
      <c r="L1210" s="36"/>
      <c r="M1210" s="36"/>
      <c r="N1210" s="36"/>
    </row>
    <row r="1211" spans="3:14" s="35" customFormat="1">
      <c r="C1211" s="36"/>
      <c r="D1211" s="36"/>
      <c r="E1211" s="36"/>
      <c r="G1211" s="36"/>
      <c r="H1211" s="1"/>
      <c r="L1211" s="36"/>
      <c r="M1211" s="36"/>
      <c r="N1211" s="36"/>
    </row>
    <row r="1212" spans="3:14" s="35" customFormat="1">
      <c r="C1212" s="36"/>
      <c r="D1212" s="36"/>
      <c r="E1212" s="36"/>
      <c r="G1212" s="36"/>
      <c r="H1212" s="1"/>
      <c r="L1212" s="36"/>
      <c r="M1212" s="36"/>
      <c r="N1212" s="36"/>
    </row>
    <row r="1213" spans="3:14" s="35" customFormat="1">
      <c r="C1213" s="36"/>
      <c r="D1213" s="36"/>
      <c r="E1213" s="36"/>
      <c r="G1213" s="36"/>
      <c r="H1213" s="1"/>
      <c r="L1213" s="36"/>
      <c r="M1213" s="36"/>
      <c r="N1213" s="36"/>
    </row>
    <row r="1214" spans="3:14" s="35" customFormat="1">
      <c r="C1214" s="36"/>
      <c r="D1214" s="36"/>
      <c r="E1214" s="36"/>
      <c r="G1214" s="36"/>
      <c r="H1214" s="1"/>
      <c r="L1214" s="36"/>
      <c r="M1214" s="36"/>
      <c r="N1214" s="36"/>
    </row>
    <row r="1215" spans="3:14" s="35" customFormat="1">
      <c r="C1215" s="36"/>
      <c r="D1215" s="36"/>
      <c r="E1215" s="36"/>
      <c r="G1215" s="36"/>
      <c r="H1215" s="1"/>
      <c r="L1215" s="36"/>
      <c r="M1215" s="36"/>
      <c r="N1215" s="36"/>
    </row>
    <row r="1216" spans="3:14" s="35" customFormat="1">
      <c r="C1216" s="36"/>
      <c r="D1216" s="36"/>
      <c r="E1216" s="36"/>
      <c r="G1216" s="36"/>
      <c r="H1216" s="1"/>
      <c r="L1216" s="36"/>
      <c r="M1216" s="36"/>
      <c r="N1216" s="36"/>
    </row>
    <row r="1217" spans="3:14" s="35" customFormat="1">
      <c r="C1217" s="36"/>
      <c r="D1217" s="36"/>
      <c r="E1217" s="36"/>
      <c r="G1217" s="36"/>
      <c r="H1217" s="1"/>
      <c r="L1217" s="36"/>
      <c r="M1217" s="36"/>
      <c r="N1217" s="36"/>
    </row>
    <row r="1218" spans="3:14" s="35" customFormat="1">
      <c r="C1218" s="36"/>
      <c r="D1218" s="36"/>
      <c r="E1218" s="36"/>
      <c r="G1218" s="36"/>
      <c r="H1218" s="1"/>
      <c r="L1218" s="36"/>
      <c r="M1218" s="36"/>
      <c r="N1218" s="36"/>
    </row>
    <row r="1219" spans="3:14" s="35" customFormat="1">
      <c r="C1219" s="36"/>
      <c r="D1219" s="36"/>
      <c r="E1219" s="36"/>
      <c r="G1219" s="36"/>
      <c r="H1219" s="1"/>
      <c r="L1219" s="36"/>
      <c r="M1219" s="36"/>
      <c r="N1219" s="36"/>
    </row>
    <row r="1220" spans="3:14" s="35" customFormat="1">
      <c r="C1220" s="36"/>
      <c r="D1220" s="36"/>
      <c r="E1220" s="36"/>
      <c r="G1220" s="36"/>
      <c r="H1220" s="1"/>
      <c r="L1220" s="36"/>
      <c r="M1220" s="36"/>
      <c r="N1220" s="36"/>
    </row>
    <row r="1221" spans="3:14" s="35" customFormat="1">
      <c r="C1221" s="36"/>
      <c r="D1221" s="36"/>
      <c r="E1221" s="36"/>
      <c r="G1221" s="36"/>
      <c r="H1221" s="1"/>
      <c r="L1221" s="36"/>
      <c r="M1221" s="36"/>
      <c r="N1221" s="36"/>
    </row>
    <row r="1222" spans="3:14" s="35" customFormat="1">
      <c r="C1222" s="36"/>
      <c r="D1222" s="36"/>
      <c r="E1222" s="36"/>
      <c r="G1222" s="36"/>
      <c r="H1222" s="1"/>
      <c r="L1222" s="36"/>
      <c r="M1222" s="36"/>
      <c r="N1222" s="36"/>
    </row>
    <row r="1223" spans="3:14" s="35" customFormat="1">
      <c r="C1223" s="36"/>
      <c r="D1223" s="36"/>
      <c r="E1223" s="36"/>
      <c r="G1223" s="36"/>
      <c r="H1223" s="1"/>
      <c r="L1223" s="36"/>
      <c r="M1223" s="36"/>
      <c r="N1223" s="36"/>
    </row>
    <row r="1224" spans="3:14" s="35" customFormat="1">
      <c r="C1224" s="36"/>
      <c r="D1224" s="36"/>
      <c r="E1224" s="36"/>
      <c r="G1224" s="36"/>
      <c r="H1224" s="1"/>
      <c r="L1224" s="36"/>
      <c r="M1224" s="36"/>
      <c r="N1224" s="36"/>
    </row>
    <row r="1225" spans="3:14" s="35" customFormat="1">
      <c r="C1225" s="36"/>
      <c r="D1225" s="36"/>
      <c r="E1225" s="36"/>
      <c r="G1225" s="36"/>
      <c r="H1225" s="1"/>
      <c r="L1225" s="36"/>
      <c r="M1225" s="36"/>
      <c r="N1225" s="36"/>
    </row>
    <row r="1226" spans="3:14" s="35" customFormat="1">
      <c r="C1226" s="36"/>
      <c r="D1226" s="36"/>
      <c r="E1226" s="36"/>
      <c r="G1226" s="36"/>
      <c r="H1226" s="1"/>
      <c r="L1226" s="36"/>
      <c r="M1226" s="36"/>
      <c r="N1226" s="36"/>
    </row>
    <row r="1227" spans="3:14" s="35" customFormat="1">
      <c r="C1227" s="36"/>
      <c r="D1227" s="36"/>
      <c r="E1227" s="36"/>
      <c r="G1227" s="36"/>
      <c r="H1227" s="1"/>
      <c r="L1227" s="36"/>
      <c r="M1227" s="36"/>
      <c r="N1227" s="36"/>
    </row>
    <row r="1228" spans="3:14" s="35" customFormat="1">
      <c r="C1228" s="36"/>
      <c r="D1228" s="36"/>
      <c r="E1228" s="36"/>
      <c r="G1228" s="36"/>
      <c r="H1228" s="1"/>
      <c r="L1228" s="36"/>
      <c r="M1228" s="36"/>
      <c r="N1228" s="36"/>
    </row>
    <row r="1229" spans="3:14" s="35" customFormat="1">
      <c r="C1229" s="36"/>
      <c r="D1229" s="36"/>
      <c r="E1229" s="36"/>
      <c r="G1229" s="36"/>
      <c r="H1229" s="1"/>
      <c r="L1229" s="36"/>
      <c r="M1229" s="36"/>
      <c r="N1229" s="36"/>
    </row>
    <row r="1230" spans="3:14" s="35" customFormat="1">
      <c r="C1230" s="36"/>
      <c r="D1230" s="36"/>
      <c r="E1230" s="36"/>
      <c r="G1230" s="36"/>
      <c r="H1230" s="1"/>
      <c r="L1230" s="36"/>
      <c r="M1230" s="36"/>
      <c r="N1230" s="36"/>
    </row>
    <row r="1231" spans="3:14" s="35" customFormat="1">
      <c r="C1231" s="36"/>
      <c r="D1231" s="36"/>
      <c r="E1231" s="36"/>
      <c r="G1231" s="36"/>
      <c r="H1231" s="1"/>
      <c r="L1231" s="36"/>
      <c r="M1231" s="36"/>
      <c r="N1231" s="36"/>
    </row>
    <row r="1232" spans="3:14" s="35" customFormat="1">
      <c r="C1232" s="36"/>
      <c r="D1232" s="36"/>
      <c r="E1232" s="36"/>
      <c r="G1232" s="36"/>
      <c r="H1232" s="1"/>
      <c r="L1232" s="36"/>
      <c r="M1232" s="36"/>
      <c r="N1232" s="36"/>
    </row>
    <row r="1233" spans="3:14" s="35" customFormat="1">
      <c r="C1233" s="36"/>
      <c r="D1233" s="36"/>
      <c r="E1233" s="36"/>
      <c r="G1233" s="36"/>
      <c r="H1233" s="1"/>
      <c r="L1233" s="36"/>
      <c r="M1233" s="36"/>
      <c r="N1233" s="36"/>
    </row>
    <row r="1234" spans="3:14" s="35" customFormat="1">
      <c r="C1234" s="36"/>
      <c r="D1234" s="36"/>
      <c r="E1234" s="36"/>
      <c r="G1234" s="36"/>
      <c r="H1234" s="1"/>
      <c r="L1234" s="36"/>
      <c r="M1234" s="36"/>
      <c r="N1234" s="36"/>
    </row>
    <row r="1235" spans="3:14" s="35" customFormat="1">
      <c r="C1235" s="36"/>
      <c r="D1235" s="36"/>
      <c r="E1235" s="36"/>
      <c r="G1235" s="36"/>
      <c r="H1235" s="1"/>
      <c r="L1235" s="36"/>
      <c r="M1235" s="36"/>
      <c r="N1235" s="36"/>
    </row>
    <row r="1236" spans="3:14" s="35" customFormat="1">
      <c r="C1236" s="36"/>
      <c r="D1236" s="36"/>
      <c r="E1236" s="36"/>
      <c r="G1236" s="36"/>
      <c r="H1236" s="1"/>
      <c r="L1236" s="36"/>
      <c r="M1236" s="36"/>
      <c r="N1236" s="36"/>
    </row>
    <row r="1237" spans="3:14" s="35" customFormat="1">
      <c r="C1237" s="36"/>
      <c r="D1237" s="36"/>
      <c r="E1237" s="36"/>
      <c r="G1237" s="36"/>
      <c r="H1237" s="1"/>
      <c r="L1237" s="36"/>
      <c r="M1237" s="36"/>
      <c r="N1237" s="36"/>
    </row>
    <row r="1238" spans="3:14" s="35" customFormat="1">
      <c r="C1238" s="36"/>
      <c r="D1238" s="36"/>
      <c r="E1238" s="36"/>
      <c r="G1238" s="36"/>
      <c r="H1238" s="1"/>
      <c r="L1238" s="36"/>
      <c r="M1238" s="36"/>
      <c r="N1238" s="36"/>
    </row>
    <row r="1239" spans="3:14" s="35" customFormat="1">
      <c r="C1239" s="36"/>
      <c r="D1239" s="36"/>
      <c r="E1239" s="36"/>
      <c r="G1239" s="36"/>
      <c r="H1239" s="1"/>
      <c r="L1239" s="36"/>
      <c r="M1239" s="36"/>
      <c r="N1239" s="36"/>
    </row>
    <row r="1240" spans="3:14" s="35" customFormat="1">
      <c r="C1240" s="36"/>
      <c r="D1240" s="36"/>
      <c r="E1240" s="36"/>
      <c r="G1240" s="36"/>
      <c r="H1240" s="1"/>
      <c r="L1240" s="36"/>
      <c r="M1240" s="36"/>
      <c r="N1240" s="36"/>
    </row>
    <row r="1241" spans="3:14" s="35" customFormat="1">
      <c r="C1241" s="36"/>
      <c r="D1241" s="36"/>
      <c r="E1241" s="36"/>
      <c r="G1241" s="36"/>
      <c r="H1241" s="1"/>
      <c r="L1241" s="36"/>
      <c r="M1241" s="36"/>
      <c r="N1241" s="36"/>
    </row>
    <row r="1242" spans="3:14" s="35" customFormat="1">
      <c r="C1242" s="36"/>
      <c r="D1242" s="36"/>
      <c r="E1242" s="36"/>
      <c r="G1242" s="36"/>
      <c r="H1242" s="1"/>
      <c r="L1242" s="36"/>
      <c r="M1242" s="36"/>
      <c r="N1242" s="36"/>
    </row>
    <row r="1243" spans="3:14" s="35" customFormat="1">
      <c r="C1243" s="36"/>
      <c r="D1243" s="36"/>
      <c r="E1243" s="36"/>
      <c r="G1243" s="36"/>
      <c r="H1243" s="1"/>
      <c r="L1243" s="36"/>
      <c r="M1243" s="36"/>
      <c r="N1243" s="36"/>
    </row>
    <row r="1244" spans="3:14" s="35" customFormat="1">
      <c r="C1244" s="36"/>
      <c r="D1244" s="36"/>
      <c r="E1244" s="36"/>
      <c r="G1244" s="36"/>
      <c r="H1244" s="1"/>
      <c r="L1244" s="36"/>
      <c r="M1244" s="36"/>
      <c r="N1244" s="36"/>
    </row>
    <row r="1245" spans="3:14" s="35" customFormat="1">
      <c r="C1245" s="36"/>
      <c r="D1245" s="36"/>
      <c r="E1245" s="36"/>
      <c r="G1245" s="36"/>
      <c r="H1245" s="1"/>
      <c r="L1245" s="36"/>
      <c r="M1245" s="36"/>
      <c r="N1245" s="36"/>
    </row>
    <row r="1246" spans="3:14" s="35" customFormat="1">
      <c r="C1246" s="36"/>
      <c r="D1246" s="36"/>
      <c r="E1246" s="36"/>
      <c r="G1246" s="36"/>
      <c r="H1246" s="1"/>
      <c r="L1246" s="36"/>
      <c r="M1246" s="36"/>
      <c r="N1246" s="36"/>
    </row>
    <row r="1247" spans="3:14" s="35" customFormat="1">
      <c r="C1247" s="36"/>
      <c r="D1247" s="36"/>
      <c r="E1247" s="36"/>
      <c r="G1247" s="36"/>
      <c r="H1247" s="1"/>
      <c r="L1247" s="36"/>
      <c r="M1247" s="36"/>
      <c r="N1247" s="36"/>
    </row>
    <row r="1248" spans="3:14" s="35" customFormat="1">
      <c r="C1248" s="36"/>
      <c r="D1248" s="36"/>
      <c r="E1248" s="36"/>
      <c r="G1248" s="36"/>
      <c r="H1248" s="1"/>
      <c r="L1248" s="36"/>
      <c r="M1248" s="36"/>
      <c r="N1248" s="36"/>
    </row>
    <row r="1249" spans="3:14" s="35" customFormat="1">
      <c r="C1249" s="36"/>
      <c r="D1249" s="36"/>
      <c r="E1249" s="36"/>
      <c r="G1249" s="36"/>
      <c r="H1249" s="1"/>
      <c r="L1249" s="36"/>
      <c r="M1249" s="36"/>
      <c r="N1249" s="36"/>
    </row>
    <row r="1250" spans="3:14" s="35" customFormat="1">
      <c r="C1250" s="36"/>
      <c r="D1250" s="36"/>
      <c r="E1250" s="36"/>
      <c r="G1250" s="36"/>
      <c r="H1250" s="1"/>
      <c r="L1250" s="36"/>
      <c r="M1250" s="36"/>
      <c r="N1250" s="36"/>
    </row>
    <row r="1251" spans="3:14" s="35" customFormat="1">
      <c r="C1251" s="36"/>
      <c r="D1251" s="36"/>
      <c r="E1251" s="36"/>
      <c r="G1251" s="36"/>
      <c r="H1251" s="1"/>
      <c r="L1251" s="36"/>
      <c r="M1251" s="36"/>
      <c r="N1251" s="36"/>
    </row>
    <row r="1252" spans="3:14" s="35" customFormat="1">
      <c r="C1252" s="36"/>
      <c r="D1252" s="36"/>
      <c r="E1252" s="36"/>
      <c r="G1252" s="36"/>
      <c r="H1252" s="1"/>
      <c r="L1252" s="36"/>
      <c r="M1252" s="36"/>
      <c r="N1252" s="36"/>
    </row>
    <row r="1253" spans="3:14" s="35" customFormat="1">
      <c r="C1253" s="36"/>
      <c r="D1253" s="36"/>
      <c r="E1253" s="36"/>
      <c r="G1253" s="36"/>
      <c r="H1253" s="1"/>
      <c r="L1253" s="36"/>
      <c r="M1253" s="36"/>
      <c r="N1253" s="36"/>
    </row>
    <row r="1254" spans="3:14" s="35" customFormat="1">
      <c r="C1254" s="36"/>
      <c r="D1254" s="36"/>
      <c r="E1254" s="36"/>
      <c r="G1254" s="36"/>
      <c r="H1254" s="1"/>
      <c r="L1254" s="36"/>
      <c r="M1254" s="36"/>
      <c r="N1254" s="36"/>
    </row>
    <row r="1255" spans="3:14" s="35" customFormat="1">
      <c r="C1255" s="36"/>
      <c r="D1255" s="36"/>
      <c r="E1255" s="36"/>
      <c r="G1255" s="36"/>
      <c r="H1255" s="1"/>
      <c r="L1255" s="36"/>
      <c r="M1255" s="36"/>
      <c r="N1255" s="36"/>
    </row>
    <row r="1256" spans="3:14" s="35" customFormat="1">
      <c r="C1256" s="36"/>
      <c r="D1256" s="36"/>
      <c r="E1256" s="36"/>
      <c r="G1256" s="36"/>
      <c r="H1256" s="1"/>
      <c r="L1256" s="36"/>
      <c r="M1256" s="36"/>
      <c r="N1256" s="36"/>
    </row>
    <row r="1257" spans="3:14" s="35" customFormat="1">
      <c r="C1257" s="36"/>
      <c r="D1257" s="36"/>
      <c r="E1257" s="36"/>
      <c r="G1257" s="36"/>
      <c r="H1257" s="1"/>
      <c r="L1257" s="36"/>
      <c r="M1257" s="36"/>
      <c r="N1257" s="36"/>
    </row>
    <row r="1258" spans="3:14" s="35" customFormat="1">
      <c r="C1258" s="36"/>
      <c r="D1258" s="36"/>
      <c r="E1258" s="36"/>
      <c r="G1258" s="36"/>
      <c r="H1258" s="1"/>
      <c r="L1258" s="36"/>
      <c r="M1258" s="36"/>
      <c r="N1258" s="36"/>
    </row>
    <row r="1259" spans="3:14" s="35" customFormat="1">
      <c r="C1259" s="36"/>
      <c r="D1259" s="36"/>
      <c r="E1259" s="36"/>
      <c r="G1259" s="36"/>
      <c r="H1259" s="1"/>
      <c r="L1259" s="36"/>
      <c r="M1259" s="36"/>
      <c r="N1259" s="36"/>
    </row>
    <row r="1260" spans="3:14" s="35" customFormat="1">
      <c r="C1260" s="36"/>
      <c r="D1260" s="36"/>
      <c r="E1260" s="36"/>
      <c r="G1260" s="36"/>
      <c r="H1260" s="1"/>
      <c r="L1260" s="36"/>
      <c r="M1260" s="36"/>
      <c r="N1260" s="36"/>
    </row>
    <row r="1261" spans="3:14" s="35" customFormat="1">
      <c r="C1261" s="36"/>
      <c r="D1261" s="36"/>
      <c r="E1261" s="36"/>
      <c r="G1261" s="36"/>
      <c r="H1261" s="1"/>
      <c r="L1261" s="36"/>
      <c r="M1261" s="36"/>
      <c r="N1261" s="36"/>
    </row>
    <row r="1262" spans="3:14" s="35" customFormat="1">
      <c r="C1262" s="36"/>
      <c r="D1262" s="36"/>
      <c r="E1262" s="36"/>
      <c r="G1262" s="36"/>
      <c r="H1262" s="1"/>
      <c r="L1262" s="36"/>
      <c r="M1262" s="36"/>
      <c r="N1262" s="36"/>
    </row>
    <row r="1263" spans="3:14" s="35" customFormat="1">
      <c r="C1263" s="36"/>
      <c r="D1263" s="36"/>
      <c r="E1263" s="36"/>
      <c r="G1263" s="36"/>
      <c r="H1263" s="1"/>
      <c r="L1263" s="36"/>
      <c r="M1263" s="36"/>
      <c r="N1263" s="36"/>
    </row>
    <row r="1264" spans="3:14" s="35" customFormat="1">
      <c r="C1264" s="36"/>
      <c r="D1264" s="36"/>
      <c r="E1264" s="36"/>
      <c r="G1264" s="36"/>
      <c r="H1264" s="1"/>
      <c r="L1264" s="36"/>
      <c r="M1264" s="36"/>
      <c r="N1264" s="36"/>
    </row>
    <row r="1265" spans="3:14" s="35" customFormat="1">
      <c r="C1265" s="36"/>
      <c r="D1265" s="36"/>
      <c r="E1265" s="36"/>
      <c r="G1265" s="36"/>
      <c r="H1265" s="1"/>
      <c r="L1265" s="36"/>
      <c r="M1265" s="36"/>
      <c r="N1265" s="36"/>
    </row>
    <row r="1266" spans="3:14" s="35" customFormat="1">
      <c r="C1266" s="36"/>
      <c r="D1266" s="36"/>
      <c r="E1266" s="36"/>
      <c r="G1266" s="36"/>
      <c r="H1266" s="1"/>
      <c r="L1266" s="36"/>
      <c r="M1266" s="36"/>
      <c r="N1266" s="36"/>
    </row>
    <row r="1267" spans="3:14" s="35" customFormat="1">
      <c r="C1267" s="36"/>
      <c r="D1267" s="36"/>
      <c r="E1267" s="36"/>
      <c r="G1267" s="36"/>
      <c r="H1267" s="1"/>
      <c r="L1267" s="36"/>
      <c r="M1267" s="36"/>
      <c r="N1267" s="36"/>
    </row>
    <row r="1268" spans="3:14" s="35" customFormat="1">
      <c r="C1268" s="36"/>
      <c r="D1268" s="36"/>
      <c r="E1268" s="36"/>
      <c r="G1268" s="36"/>
      <c r="H1268" s="1"/>
      <c r="L1268" s="36"/>
      <c r="M1268" s="36"/>
      <c r="N1268" s="36"/>
    </row>
    <row r="1269" spans="3:14" s="35" customFormat="1">
      <c r="C1269" s="36"/>
      <c r="D1269" s="36"/>
      <c r="E1269" s="36"/>
      <c r="G1269" s="36"/>
      <c r="H1269" s="1"/>
      <c r="L1269" s="36"/>
      <c r="M1269" s="36"/>
      <c r="N1269" s="36"/>
    </row>
    <row r="1270" spans="3:14" s="35" customFormat="1">
      <c r="C1270" s="36"/>
      <c r="D1270" s="36"/>
      <c r="E1270" s="36"/>
      <c r="G1270" s="36"/>
      <c r="H1270" s="1"/>
      <c r="L1270" s="36"/>
      <c r="M1270" s="36"/>
      <c r="N1270" s="36"/>
    </row>
    <row r="1271" spans="3:14" s="35" customFormat="1">
      <c r="C1271" s="36"/>
      <c r="D1271" s="36"/>
      <c r="E1271" s="36"/>
      <c r="G1271" s="36"/>
      <c r="H1271" s="1"/>
      <c r="L1271" s="36"/>
      <c r="M1271" s="36"/>
      <c r="N1271" s="36"/>
    </row>
    <row r="1272" spans="3:14" s="35" customFormat="1">
      <c r="C1272" s="36"/>
      <c r="D1272" s="36"/>
      <c r="E1272" s="36"/>
      <c r="G1272" s="36"/>
      <c r="H1272" s="1"/>
      <c r="L1272" s="36"/>
      <c r="M1272" s="36"/>
      <c r="N1272" s="36"/>
    </row>
    <row r="1273" spans="3:14" s="35" customFormat="1">
      <c r="C1273" s="36"/>
      <c r="D1273" s="36"/>
      <c r="E1273" s="36"/>
      <c r="G1273" s="36"/>
      <c r="H1273" s="1"/>
      <c r="L1273" s="36"/>
      <c r="M1273" s="36"/>
      <c r="N1273" s="36"/>
    </row>
    <row r="1274" spans="3:14" s="35" customFormat="1">
      <c r="C1274" s="36"/>
      <c r="D1274" s="36"/>
      <c r="E1274" s="36"/>
      <c r="G1274" s="36"/>
      <c r="H1274" s="1"/>
      <c r="L1274" s="36"/>
      <c r="M1274" s="36"/>
      <c r="N1274" s="36"/>
    </row>
    <row r="1275" spans="3:14" s="35" customFormat="1">
      <c r="C1275" s="36"/>
      <c r="D1275" s="36"/>
      <c r="E1275" s="36"/>
      <c r="G1275" s="36"/>
      <c r="H1275" s="1"/>
      <c r="L1275" s="36"/>
      <c r="M1275" s="36"/>
      <c r="N1275" s="36"/>
    </row>
    <row r="1276" spans="3:14" s="35" customFormat="1">
      <c r="C1276" s="36"/>
      <c r="D1276" s="36"/>
      <c r="E1276" s="36"/>
      <c r="G1276" s="36"/>
      <c r="H1276" s="1"/>
      <c r="L1276" s="36"/>
      <c r="M1276" s="36"/>
      <c r="N1276" s="36"/>
    </row>
    <row r="1277" spans="3:14" s="35" customFormat="1">
      <c r="C1277" s="36"/>
      <c r="D1277" s="36"/>
      <c r="E1277" s="36"/>
      <c r="G1277" s="36"/>
      <c r="H1277" s="1"/>
      <c r="L1277" s="36"/>
      <c r="M1277" s="36"/>
      <c r="N1277" s="36"/>
    </row>
    <row r="1278" spans="3:14" s="35" customFormat="1">
      <c r="C1278" s="36"/>
      <c r="D1278" s="36"/>
      <c r="E1278" s="36"/>
      <c r="G1278" s="36"/>
      <c r="H1278" s="1"/>
      <c r="L1278" s="36"/>
      <c r="M1278" s="36"/>
      <c r="N1278" s="36"/>
    </row>
    <row r="1279" spans="3:14" s="35" customFormat="1">
      <c r="C1279" s="36"/>
      <c r="D1279" s="36"/>
      <c r="E1279" s="36"/>
      <c r="G1279" s="36"/>
      <c r="H1279" s="1"/>
      <c r="L1279" s="36"/>
      <c r="M1279" s="36"/>
      <c r="N1279" s="36"/>
    </row>
    <row r="1280" spans="3:14" s="35" customFormat="1">
      <c r="C1280" s="36"/>
      <c r="D1280" s="36"/>
      <c r="E1280" s="36"/>
      <c r="G1280" s="36"/>
      <c r="H1280" s="1"/>
      <c r="L1280" s="36"/>
      <c r="M1280" s="36"/>
      <c r="N1280" s="36"/>
    </row>
    <row r="1281" spans="3:14" s="35" customFormat="1">
      <c r="C1281" s="36"/>
      <c r="D1281" s="36"/>
      <c r="E1281" s="36"/>
      <c r="G1281" s="36"/>
      <c r="H1281" s="1"/>
      <c r="L1281" s="36"/>
      <c r="M1281" s="36"/>
      <c r="N1281" s="36"/>
    </row>
    <row r="1282" spans="3:14" s="35" customFormat="1">
      <c r="C1282" s="36"/>
      <c r="D1282" s="36"/>
      <c r="E1282" s="36"/>
      <c r="G1282" s="36"/>
      <c r="H1282" s="1"/>
      <c r="L1282" s="36"/>
      <c r="M1282" s="36"/>
      <c r="N1282" s="36"/>
    </row>
    <row r="1283" spans="3:14" s="35" customFormat="1">
      <c r="C1283" s="36"/>
      <c r="D1283" s="36"/>
      <c r="E1283" s="36"/>
      <c r="G1283" s="36"/>
      <c r="H1283" s="1"/>
      <c r="L1283" s="36"/>
      <c r="M1283" s="36"/>
      <c r="N1283" s="36"/>
    </row>
    <row r="1284" spans="3:14" s="35" customFormat="1">
      <c r="C1284" s="36"/>
      <c r="D1284" s="36"/>
      <c r="E1284" s="36"/>
      <c r="G1284" s="36"/>
      <c r="H1284" s="1"/>
      <c r="L1284" s="36"/>
      <c r="M1284" s="36"/>
      <c r="N1284" s="36"/>
    </row>
    <row r="1285" spans="3:14" s="35" customFormat="1">
      <c r="C1285" s="36"/>
      <c r="D1285" s="36"/>
      <c r="E1285" s="36"/>
      <c r="G1285" s="36"/>
      <c r="H1285" s="1"/>
      <c r="L1285" s="36"/>
      <c r="M1285" s="36"/>
      <c r="N1285" s="36"/>
    </row>
    <row r="1286" spans="3:14" s="35" customFormat="1">
      <c r="C1286" s="36"/>
      <c r="D1286" s="36"/>
      <c r="E1286" s="36"/>
      <c r="G1286" s="36"/>
      <c r="H1286" s="1"/>
      <c r="L1286" s="36"/>
      <c r="M1286" s="36"/>
      <c r="N1286" s="36"/>
    </row>
    <row r="1287" spans="3:14" s="35" customFormat="1">
      <c r="C1287" s="36"/>
      <c r="D1287" s="36"/>
      <c r="E1287" s="36"/>
      <c r="G1287" s="36"/>
      <c r="H1287" s="1"/>
      <c r="L1287" s="36"/>
      <c r="M1287" s="36"/>
      <c r="N1287" s="36"/>
    </row>
    <row r="1288" spans="3:14" s="35" customFormat="1">
      <c r="C1288" s="36"/>
      <c r="D1288" s="36"/>
      <c r="E1288" s="36"/>
      <c r="G1288" s="36"/>
      <c r="H1288" s="1"/>
      <c r="L1288" s="36"/>
      <c r="M1288" s="36"/>
      <c r="N1288" s="36"/>
    </row>
    <row r="1289" spans="3:14" s="35" customFormat="1">
      <c r="C1289" s="36"/>
      <c r="D1289" s="36"/>
      <c r="E1289" s="36"/>
      <c r="G1289" s="36"/>
      <c r="H1289" s="1"/>
      <c r="L1289" s="36"/>
      <c r="M1289" s="36"/>
      <c r="N1289" s="36"/>
    </row>
    <row r="1290" spans="3:14" s="35" customFormat="1">
      <c r="C1290" s="36"/>
      <c r="D1290" s="36"/>
      <c r="E1290" s="36"/>
      <c r="G1290" s="36"/>
      <c r="H1290" s="1"/>
      <c r="L1290" s="36"/>
      <c r="M1290" s="36"/>
      <c r="N1290" s="36"/>
    </row>
    <row r="1291" spans="3:14" s="35" customFormat="1">
      <c r="C1291" s="36"/>
      <c r="D1291" s="36"/>
      <c r="E1291" s="36"/>
      <c r="G1291" s="36"/>
      <c r="H1291" s="1"/>
      <c r="L1291" s="36"/>
      <c r="M1291" s="36"/>
      <c r="N1291" s="36"/>
    </row>
    <row r="1292" spans="3:14" s="35" customFormat="1">
      <c r="C1292" s="36"/>
      <c r="D1292" s="36"/>
      <c r="E1292" s="36"/>
      <c r="G1292" s="36"/>
      <c r="H1292" s="1"/>
      <c r="L1292" s="36"/>
      <c r="M1292" s="36"/>
      <c r="N1292" s="36"/>
    </row>
    <row r="1293" spans="3:14" s="35" customFormat="1">
      <c r="C1293" s="36"/>
      <c r="D1293" s="36"/>
      <c r="E1293" s="36"/>
      <c r="G1293" s="36"/>
      <c r="H1293" s="1"/>
      <c r="L1293" s="36"/>
      <c r="M1293" s="36"/>
      <c r="N1293" s="36"/>
    </row>
    <row r="1294" spans="3:14" s="35" customFormat="1">
      <c r="C1294" s="36"/>
      <c r="D1294" s="36"/>
      <c r="E1294" s="36"/>
      <c r="G1294" s="36"/>
      <c r="H1294" s="1"/>
      <c r="L1294" s="36"/>
      <c r="M1294" s="36"/>
      <c r="N1294" s="36"/>
    </row>
    <row r="1295" spans="3:14" s="35" customFormat="1">
      <c r="C1295" s="36"/>
      <c r="D1295" s="36"/>
      <c r="E1295" s="36"/>
      <c r="G1295" s="36"/>
      <c r="H1295" s="1"/>
      <c r="L1295" s="36"/>
      <c r="M1295" s="36"/>
      <c r="N1295" s="36"/>
    </row>
    <row r="1296" spans="3:14" s="35" customFormat="1">
      <c r="C1296" s="36"/>
      <c r="D1296" s="36"/>
      <c r="E1296" s="36"/>
      <c r="G1296" s="36"/>
      <c r="H1296" s="1"/>
      <c r="L1296" s="36"/>
      <c r="M1296" s="36"/>
      <c r="N1296" s="36"/>
    </row>
    <row r="1297" spans="3:14" s="35" customFormat="1">
      <c r="C1297" s="36"/>
      <c r="D1297" s="36"/>
      <c r="E1297" s="36"/>
      <c r="G1297" s="36"/>
      <c r="H1297" s="1"/>
      <c r="L1297" s="36"/>
      <c r="M1297" s="36"/>
      <c r="N1297" s="36"/>
    </row>
    <row r="1298" spans="3:14" s="35" customFormat="1">
      <c r="C1298" s="36"/>
      <c r="D1298" s="36"/>
      <c r="E1298" s="36"/>
      <c r="G1298" s="36"/>
      <c r="H1298" s="1"/>
      <c r="L1298" s="36"/>
      <c r="M1298" s="36"/>
      <c r="N1298" s="36"/>
    </row>
    <row r="1299" spans="3:14" s="35" customFormat="1">
      <c r="C1299" s="36"/>
      <c r="D1299" s="36"/>
      <c r="E1299" s="36"/>
      <c r="G1299" s="36"/>
      <c r="H1299" s="1"/>
      <c r="L1299" s="36"/>
      <c r="M1299" s="36"/>
      <c r="N1299" s="36"/>
    </row>
    <row r="1300" spans="3:14" s="35" customFormat="1">
      <c r="C1300" s="36"/>
      <c r="D1300" s="36"/>
      <c r="E1300" s="36"/>
      <c r="G1300" s="36"/>
      <c r="H1300" s="1"/>
      <c r="L1300" s="36"/>
      <c r="M1300" s="36"/>
      <c r="N1300" s="36"/>
    </row>
    <row r="1301" spans="3:14" s="35" customFormat="1">
      <c r="C1301" s="36"/>
      <c r="D1301" s="36"/>
      <c r="E1301" s="36"/>
      <c r="G1301" s="36"/>
      <c r="H1301" s="1"/>
      <c r="L1301" s="36"/>
      <c r="M1301" s="36"/>
      <c r="N1301" s="36"/>
    </row>
    <row r="1302" spans="3:14" s="35" customFormat="1">
      <c r="C1302" s="36"/>
      <c r="D1302" s="36"/>
      <c r="E1302" s="36"/>
      <c r="G1302" s="36"/>
      <c r="H1302" s="1"/>
      <c r="L1302" s="36"/>
      <c r="M1302" s="36"/>
      <c r="N1302" s="36"/>
    </row>
    <row r="1303" spans="3:14" s="35" customFormat="1">
      <c r="C1303" s="36"/>
      <c r="D1303" s="36"/>
      <c r="E1303" s="36"/>
      <c r="G1303" s="36"/>
      <c r="H1303" s="1"/>
      <c r="L1303" s="36"/>
      <c r="M1303" s="36"/>
      <c r="N1303" s="36"/>
    </row>
    <row r="1304" spans="3:14" s="35" customFormat="1">
      <c r="C1304" s="36"/>
      <c r="D1304" s="36"/>
      <c r="E1304" s="36"/>
      <c r="G1304" s="36"/>
      <c r="H1304" s="1"/>
      <c r="L1304" s="36"/>
      <c r="M1304" s="36"/>
      <c r="N1304" s="36"/>
    </row>
    <row r="1305" spans="3:14" s="35" customFormat="1">
      <c r="C1305" s="36"/>
      <c r="D1305" s="36"/>
      <c r="E1305" s="36"/>
      <c r="G1305" s="36"/>
      <c r="H1305" s="1"/>
      <c r="L1305" s="36"/>
      <c r="M1305" s="36"/>
      <c r="N1305" s="36"/>
    </row>
    <row r="1306" spans="3:14" s="35" customFormat="1">
      <c r="C1306" s="36"/>
      <c r="D1306" s="36"/>
      <c r="E1306" s="36"/>
      <c r="G1306" s="36"/>
      <c r="H1306" s="1"/>
      <c r="L1306" s="36"/>
      <c r="M1306" s="36"/>
      <c r="N1306" s="36"/>
    </row>
    <row r="1307" spans="3:14" s="35" customFormat="1">
      <c r="C1307" s="36"/>
      <c r="D1307" s="36"/>
      <c r="E1307" s="36"/>
      <c r="G1307" s="36"/>
      <c r="H1307" s="1"/>
      <c r="L1307" s="36"/>
      <c r="M1307" s="36"/>
      <c r="N1307" s="36"/>
    </row>
    <row r="1308" spans="3:14" s="35" customFormat="1">
      <c r="C1308" s="36"/>
      <c r="D1308" s="36"/>
      <c r="E1308" s="36"/>
      <c r="G1308" s="36"/>
      <c r="H1308" s="1"/>
      <c r="L1308" s="36"/>
      <c r="M1308" s="36"/>
      <c r="N1308" s="36"/>
    </row>
    <row r="1309" spans="3:14" s="35" customFormat="1">
      <c r="C1309" s="36"/>
      <c r="D1309" s="36"/>
      <c r="E1309" s="36"/>
      <c r="G1309" s="36"/>
      <c r="H1309" s="1"/>
      <c r="L1309" s="36"/>
      <c r="M1309" s="36"/>
      <c r="N1309" s="36"/>
    </row>
    <row r="1310" spans="3:14" s="35" customFormat="1">
      <c r="C1310" s="36"/>
      <c r="D1310" s="36"/>
      <c r="E1310" s="36"/>
      <c r="G1310" s="36"/>
      <c r="H1310" s="1"/>
      <c r="L1310" s="36"/>
      <c r="M1310" s="36"/>
      <c r="N1310" s="36"/>
    </row>
    <row r="1311" spans="3:14" s="35" customFormat="1">
      <c r="C1311" s="36"/>
      <c r="D1311" s="36"/>
      <c r="E1311" s="36"/>
      <c r="G1311" s="36"/>
      <c r="H1311" s="1"/>
      <c r="L1311" s="36"/>
      <c r="M1311" s="36"/>
      <c r="N1311" s="36"/>
    </row>
    <row r="1312" spans="3:14" s="35" customFormat="1">
      <c r="C1312" s="36"/>
      <c r="D1312" s="36"/>
      <c r="E1312" s="36"/>
      <c r="G1312" s="36"/>
      <c r="H1312" s="1"/>
      <c r="L1312" s="36"/>
      <c r="M1312" s="36"/>
      <c r="N1312" s="36"/>
    </row>
    <row r="1313" spans="3:14" s="35" customFormat="1">
      <c r="C1313" s="36"/>
      <c r="D1313" s="36"/>
      <c r="E1313" s="36"/>
      <c r="G1313" s="36"/>
      <c r="H1313" s="1"/>
      <c r="L1313" s="36"/>
      <c r="M1313" s="36"/>
      <c r="N1313" s="36"/>
    </row>
    <row r="1314" spans="3:14" s="35" customFormat="1">
      <c r="C1314" s="36"/>
      <c r="D1314" s="36"/>
      <c r="E1314" s="36"/>
      <c r="G1314" s="36"/>
      <c r="H1314" s="1"/>
      <c r="L1314" s="36"/>
      <c r="M1314" s="36"/>
      <c r="N1314" s="36"/>
    </row>
    <row r="1315" spans="3:14" s="35" customFormat="1">
      <c r="C1315" s="36"/>
      <c r="D1315" s="36"/>
      <c r="E1315" s="36"/>
      <c r="G1315" s="36"/>
      <c r="H1315" s="1"/>
      <c r="L1315" s="36"/>
      <c r="M1315" s="36"/>
      <c r="N1315" s="36"/>
    </row>
    <row r="1316" spans="3:14" s="35" customFormat="1">
      <c r="C1316" s="36"/>
      <c r="D1316" s="36"/>
      <c r="E1316" s="36"/>
      <c r="G1316" s="36"/>
      <c r="H1316" s="1"/>
      <c r="L1316" s="36"/>
      <c r="M1316" s="36"/>
      <c r="N1316" s="36"/>
    </row>
    <row r="1317" spans="3:14" s="35" customFormat="1">
      <c r="C1317" s="36"/>
      <c r="D1317" s="36"/>
      <c r="E1317" s="36"/>
      <c r="G1317" s="36"/>
      <c r="H1317" s="1"/>
      <c r="L1317" s="36"/>
      <c r="M1317" s="36"/>
      <c r="N1317" s="36"/>
    </row>
    <row r="1318" spans="3:14" s="35" customFormat="1">
      <c r="C1318" s="36"/>
      <c r="D1318" s="36"/>
      <c r="E1318" s="36"/>
      <c r="G1318" s="36"/>
      <c r="H1318" s="1"/>
      <c r="L1318" s="36"/>
      <c r="M1318" s="36"/>
      <c r="N1318" s="36"/>
    </row>
    <row r="1319" spans="3:14" s="35" customFormat="1">
      <c r="C1319" s="36"/>
      <c r="D1319" s="36"/>
      <c r="E1319" s="36"/>
      <c r="G1319" s="36"/>
      <c r="H1319" s="1"/>
      <c r="L1319" s="36"/>
      <c r="M1319" s="36"/>
      <c r="N1319" s="36"/>
    </row>
    <row r="1320" spans="3:14" s="35" customFormat="1">
      <c r="C1320" s="36"/>
      <c r="D1320" s="36"/>
      <c r="E1320" s="36"/>
      <c r="G1320" s="36"/>
      <c r="H1320" s="1"/>
      <c r="L1320" s="36"/>
      <c r="M1320" s="36"/>
      <c r="N1320" s="36"/>
    </row>
    <row r="1321" spans="3:14" s="35" customFormat="1">
      <c r="C1321" s="36"/>
      <c r="D1321" s="36"/>
      <c r="E1321" s="36"/>
      <c r="G1321" s="36"/>
      <c r="H1321" s="1"/>
      <c r="L1321" s="36"/>
      <c r="M1321" s="36"/>
      <c r="N1321" s="36"/>
    </row>
    <row r="1322" spans="3:14" s="35" customFormat="1">
      <c r="C1322" s="36"/>
      <c r="D1322" s="36"/>
      <c r="E1322" s="36"/>
      <c r="G1322" s="36"/>
      <c r="H1322" s="1"/>
      <c r="L1322" s="36"/>
      <c r="M1322" s="36"/>
      <c r="N1322" s="36"/>
    </row>
    <row r="1323" spans="3:14" s="35" customFormat="1">
      <c r="C1323" s="36"/>
      <c r="D1323" s="36"/>
      <c r="E1323" s="36"/>
      <c r="G1323" s="36"/>
      <c r="H1323" s="1"/>
      <c r="L1323" s="36"/>
      <c r="M1323" s="36"/>
      <c r="N1323" s="36"/>
    </row>
    <row r="1324" spans="3:14" s="35" customFormat="1">
      <c r="C1324" s="36"/>
      <c r="D1324" s="36"/>
      <c r="E1324" s="36"/>
      <c r="G1324" s="36"/>
      <c r="H1324" s="1"/>
      <c r="L1324" s="36"/>
      <c r="M1324" s="36"/>
      <c r="N1324" s="36"/>
    </row>
    <row r="1325" spans="3:14" s="35" customFormat="1">
      <c r="C1325" s="36"/>
      <c r="D1325" s="36"/>
      <c r="E1325" s="36"/>
      <c r="G1325" s="36"/>
      <c r="H1325" s="1"/>
      <c r="L1325" s="36"/>
      <c r="M1325" s="36"/>
      <c r="N1325" s="36"/>
    </row>
    <row r="1326" spans="3:14" s="35" customFormat="1">
      <c r="C1326" s="36"/>
      <c r="D1326" s="36"/>
      <c r="E1326" s="36"/>
      <c r="G1326" s="36"/>
      <c r="H1326" s="1"/>
      <c r="L1326" s="36"/>
      <c r="M1326" s="36"/>
      <c r="N1326" s="36"/>
    </row>
    <row r="1327" spans="3:14" s="35" customFormat="1">
      <c r="C1327" s="36"/>
      <c r="D1327" s="36"/>
      <c r="E1327" s="36"/>
      <c r="G1327" s="36"/>
      <c r="H1327" s="1"/>
      <c r="L1327" s="36"/>
      <c r="M1327" s="36"/>
      <c r="N1327" s="36"/>
    </row>
    <row r="1328" spans="3:14" s="35" customFormat="1">
      <c r="C1328" s="36"/>
      <c r="D1328" s="36"/>
      <c r="E1328" s="36"/>
      <c r="G1328" s="36"/>
      <c r="H1328" s="1"/>
      <c r="L1328" s="36"/>
      <c r="M1328" s="36"/>
      <c r="N1328" s="36"/>
    </row>
    <row r="1329" spans="3:14" s="35" customFormat="1">
      <c r="C1329" s="36"/>
      <c r="D1329" s="36"/>
      <c r="E1329" s="36"/>
      <c r="G1329" s="36"/>
      <c r="H1329" s="1"/>
      <c r="L1329" s="36"/>
      <c r="M1329" s="36"/>
      <c r="N1329" s="36"/>
    </row>
    <row r="1330" spans="3:14" s="35" customFormat="1">
      <c r="C1330" s="36"/>
      <c r="D1330" s="36"/>
      <c r="E1330" s="36"/>
      <c r="G1330" s="36"/>
      <c r="H1330" s="1"/>
      <c r="L1330" s="36"/>
      <c r="M1330" s="36"/>
      <c r="N1330" s="36"/>
    </row>
    <row r="1331" spans="3:14" s="35" customFormat="1">
      <c r="C1331" s="36"/>
      <c r="D1331" s="36"/>
      <c r="E1331" s="36"/>
      <c r="G1331" s="36"/>
      <c r="H1331" s="1"/>
      <c r="L1331" s="36"/>
      <c r="M1331" s="36"/>
      <c r="N1331" s="36"/>
    </row>
    <row r="1332" spans="3:14" s="35" customFormat="1">
      <c r="C1332" s="36"/>
      <c r="D1332" s="36"/>
      <c r="E1332" s="36"/>
      <c r="G1332" s="36"/>
      <c r="H1332" s="1"/>
      <c r="L1332" s="36"/>
      <c r="M1332" s="36"/>
      <c r="N1332" s="36"/>
    </row>
    <row r="1333" spans="3:14" s="35" customFormat="1">
      <c r="C1333" s="36"/>
      <c r="D1333" s="36"/>
      <c r="E1333" s="36"/>
      <c r="G1333" s="36"/>
      <c r="H1333" s="1"/>
      <c r="L1333" s="36"/>
      <c r="M1333" s="36"/>
      <c r="N1333" s="36"/>
    </row>
    <row r="1334" spans="3:14" s="35" customFormat="1">
      <c r="C1334" s="36"/>
      <c r="D1334" s="36"/>
      <c r="E1334" s="36"/>
      <c r="G1334" s="36"/>
      <c r="H1334" s="1"/>
      <c r="L1334" s="36"/>
      <c r="M1334" s="36"/>
      <c r="N1334" s="36"/>
    </row>
    <row r="1335" spans="3:14" s="35" customFormat="1">
      <c r="C1335" s="36"/>
      <c r="D1335" s="36"/>
      <c r="E1335" s="36"/>
      <c r="G1335" s="36"/>
      <c r="H1335" s="1"/>
      <c r="L1335" s="36"/>
      <c r="M1335" s="36"/>
      <c r="N1335" s="36"/>
    </row>
    <row r="1336" spans="3:14" s="35" customFormat="1">
      <c r="C1336" s="36"/>
      <c r="D1336" s="36"/>
      <c r="E1336" s="36"/>
      <c r="G1336" s="36"/>
      <c r="H1336" s="1"/>
      <c r="L1336" s="36"/>
      <c r="M1336" s="36"/>
      <c r="N1336" s="36"/>
    </row>
    <row r="1337" spans="3:14" s="35" customFormat="1">
      <c r="C1337" s="36"/>
      <c r="D1337" s="36"/>
      <c r="E1337" s="36"/>
      <c r="G1337" s="36"/>
      <c r="H1337" s="1"/>
      <c r="L1337" s="36"/>
      <c r="M1337" s="36"/>
      <c r="N1337" s="36"/>
    </row>
    <row r="1338" spans="3:14" s="35" customFormat="1">
      <c r="C1338" s="36"/>
      <c r="D1338" s="36"/>
      <c r="E1338" s="36"/>
      <c r="G1338" s="36"/>
      <c r="H1338" s="1"/>
      <c r="L1338" s="36"/>
      <c r="M1338" s="36"/>
      <c r="N1338" s="36"/>
    </row>
    <row r="1339" spans="3:14" s="35" customFormat="1">
      <c r="C1339" s="36"/>
      <c r="D1339" s="36"/>
      <c r="E1339" s="36"/>
      <c r="G1339" s="36"/>
      <c r="H1339" s="1"/>
      <c r="L1339" s="36"/>
      <c r="M1339" s="36"/>
      <c r="N1339" s="36"/>
    </row>
    <row r="1340" spans="3:14" s="35" customFormat="1">
      <c r="C1340" s="36"/>
      <c r="D1340" s="36"/>
      <c r="E1340" s="36"/>
      <c r="G1340" s="36"/>
      <c r="H1340" s="1"/>
      <c r="L1340" s="36"/>
      <c r="M1340" s="36"/>
      <c r="N1340" s="36"/>
    </row>
    <row r="1341" spans="3:14" s="35" customFormat="1">
      <c r="C1341" s="36"/>
      <c r="D1341" s="36"/>
      <c r="E1341" s="36"/>
      <c r="G1341" s="36"/>
      <c r="H1341" s="1"/>
      <c r="L1341" s="36"/>
      <c r="M1341" s="36"/>
      <c r="N1341" s="36"/>
    </row>
    <row r="1342" spans="3:14" s="35" customFormat="1">
      <c r="C1342" s="36"/>
      <c r="D1342" s="36"/>
      <c r="E1342" s="36"/>
      <c r="G1342" s="36"/>
      <c r="H1342" s="1"/>
      <c r="L1342" s="36"/>
      <c r="M1342" s="36"/>
      <c r="N1342" s="36"/>
    </row>
    <row r="1343" spans="3:14" s="35" customFormat="1">
      <c r="C1343" s="36"/>
      <c r="D1343" s="36"/>
      <c r="E1343" s="36"/>
      <c r="G1343" s="36"/>
      <c r="H1343" s="1"/>
      <c r="L1343" s="36"/>
      <c r="M1343" s="36"/>
      <c r="N1343" s="36"/>
    </row>
    <row r="1344" spans="3:14" s="35" customFormat="1">
      <c r="C1344" s="36"/>
      <c r="D1344" s="36"/>
      <c r="E1344" s="36"/>
      <c r="G1344" s="36"/>
      <c r="H1344" s="1"/>
      <c r="L1344" s="36"/>
      <c r="M1344" s="36"/>
      <c r="N1344" s="36"/>
    </row>
    <row r="1345" spans="3:14" s="35" customFormat="1">
      <c r="C1345" s="36"/>
      <c r="D1345" s="36"/>
      <c r="E1345" s="36"/>
      <c r="G1345" s="36"/>
      <c r="H1345" s="1"/>
      <c r="L1345" s="36"/>
      <c r="M1345" s="36"/>
      <c r="N1345" s="36"/>
    </row>
    <row r="1346" spans="3:14" s="35" customFormat="1">
      <c r="C1346" s="36"/>
      <c r="D1346" s="36"/>
      <c r="E1346" s="36"/>
      <c r="G1346" s="36"/>
      <c r="H1346" s="1"/>
      <c r="L1346" s="36"/>
      <c r="M1346" s="36"/>
      <c r="N1346" s="36"/>
    </row>
    <row r="1347" spans="3:14" s="35" customFormat="1">
      <c r="C1347" s="36"/>
      <c r="D1347" s="36"/>
      <c r="E1347" s="36"/>
      <c r="G1347" s="36"/>
      <c r="H1347" s="1"/>
      <c r="L1347" s="36"/>
      <c r="M1347" s="36"/>
      <c r="N1347" s="36"/>
    </row>
    <row r="1348" spans="3:14" s="35" customFormat="1">
      <c r="C1348" s="36"/>
      <c r="D1348" s="36"/>
      <c r="E1348" s="36"/>
      <c r="G1348" s="36"/>
      <c r="H1348" s="1"/>
      <c r="L1348" s="36"/>
      <c r="M1348" s="36"/>
      <c r="N1348" s="36"/>
    </row>
    <row r="1349" spans="3:14" s="35" customFormat="1">
      <c r="C1349" s="36"/>
      <c r="D1349" s="36"/>
      <c r="E1349" s="36"/>
      <c r="G1349" s="36"/>
      <c r="H1349" s="1"/>
      <c r="L1349" s="36"/>
      <c r="M1349" s="36"/>
      <c r="N1349" s="36"/>
    </row>
    <row r="1350" spans="3:14" s="35" customFormat="1">
      <c r="C1350" s="36"/>
      <c r="D1350" s="36"/>
      <c r="E1350" s="36"/>
      <c r="G1350" s="36"/>
      <c r="H1350" s="1"/>
      <c r="L1350" s="36"/>
      <c r="M1350" s="36"/>
      <c r="N1350" s="36"/>
    </row>
    <row r="1351" spans="3:14" s="35" customFormat="1">
      <c r="C1351" s="36"/>
      <c r="D1351" s="36"/>
      <c r="E1351" s="36"/>
      <c r="G1351" s="36"/>
      <c r="H1351" s="1"/>
      <c r="L1351" s="36"/>
      <c r="M1351" s="36"/>
      <c r="N1351" s="36"/>
    </row>
    <row r="1352" spans="3:14" s="35" customFormat="1">
      <c r="C1352" s="36"/>
      <c r="D1352" s="36"/>
      <c r="E1352" s="36"/>
      <c r="G1352" s="36"/>
      <c r="H1352" s="1"/>
      <c r="L1352" s="36"/>
      <c r="M1352" s="36"/>
      <c r="N1352" s="36"/>
    </row>
    <row r="1353" spans="3:14" s="35" customFormat="1">
      <c r="C1353" s="36"/>
      <c r="D1353" s="36"/>
      <c r="E1353" s="36"/>
      <c r="G1353" s="36"/>
      <c r="H1353" s="1"/>
      <c r="L1353" s="36"/>
      <c r="M1353" s="36"/>
      <c r="N1353" s="36"/>
    </row>
    <row r="1354" spans="3:14" s="35" customFormat="1">
      <c r="C1354" s="36"/>
      <c r="D1354" s="36"/>
      <c r="E1354" s="36"/>
      <c r="G1354" s="36"/>
      <c r="H1354" s="1"/>
      <c r="L1354" s="36"/>
      <c r="M1354" s="36"/>
      <c r="N1354" s="36"/>
    </row>
    <row r="1355" spans="3:14" s="35" customFormat="1">
      <c r="C1355" s="36"/>
      <c r="D1355" s="36"/>
      <c r="E1355" s="36"/>
      <c r="G1355" s="36"/>
      <c r="H1355" s="1"/>
      <c r="L1355" s="36"/>
      <c r="M1355" s="36"/>
      <c r="N1355" s="36"/>
    </row>
    <row r="1356" spans="3:14" s="35" customFormat="1">
      <c r="C1356" s="36"/>
      <c r="D1356" s="36"/>
      <c r="E1356" s="36"/>
      <c r="G1356" s="36"/>
      <c r="H1356" s="1"/>
      <c r="L1356" s="36"/>
      <c r="M1356" s="36"/>
      <c r="N1356" s="36"/>
    </row>
    <row r="1357" spans="3:14" s="35" customFormat="1">
      <c r="C1357" s="36"/>
      <c r="D1357" s="36"/>
      <c r="E1357" s="36"/>
      <c r="G1357" s="36"/>
      <c r="H1357" s="1"/>
      <c r="L1357" s="36"/>
      <c r="M1357" s="36"/>
      <c r="N1357" s="36"/>
    </row>
    <row r="1358" spans="3:14" s="35" customFormat="1">
      <c r="C1358" s="36"/>
      <c r="D1358" s="36"/>
      <c r="E1358" s="36"/>
      <c r="G1358" s="36"/>
      <c r="H1358" s="1"/>
      <c r="L1358" s="36"/>
      <c r="M1358" s="36"/>
      <c r="N1358" s="36"/>
    </row>
    <row r="1359" spans="3:14" s="35" customFormat="1">
      <c r="C1359" s="36"/>
      <c r="D1359" s="36"/>
      <c r="E1359" s="36"/>
      <c r="G1359" s="36"/>
      <c r="H1359" s="1"/>
      <c r="L1359" s="36"/>
      <c r="M1359" s="36"/>
      <c r="N1359" s="36"/>
    </row>
    <row r="1360" spans="3:14" s="35" customFormat="1">
      <c r="C1360" s="36"/>
      <c r="D1360" s="36"/>
      <c r="E1360" s="36"/>
      <c r="G1360" s="36"/>
      <c r="H1360" s="1"/>
      <c r="L1360" s="36"/>
      <c r="M1360" s="36"/>
      <c r="N1360" s="36"/>
    </row>
    <row r="1361" spans="3:14" s="35" customFormat="1">
      <c r="C1361" s="36"/>
      <c r="D1361" s="36"/>
      <c r="E1361" s="36"/>
      <c r="G1361" s="36"/>
      <c r="H1361" s="1"/>
      <c r="L1361" s="36"/>
      <c r="M1361" s="36"/>
      <c r="N1361" s="36"/>
    </row>
    <row r="1362" spans="3:14" s="35" customFormat="1">
      <c r="C1362" s="36"/>
      <c r="D1362" s="36"/>
      <c r="E1362" s="36"/>
      <c r="G1362" s="36"/>
      <c r="H1362" s="1"/>
      <c r="L1362" s="36"/>
      <c r="M1362" s="36"/>
      <c r="N1362" s="36"/>
    </row>
    <row r="1363" spans="3:14" s="35" customFormat="1">
      <c r="C1363" s="36"/>
      <c r="D1363" s="36"/>
      <c r="E1363" s="36"/>
      <c r="G1363" s="36"/>
      <c r="H1363" s="1"/>
      <c r="L1363" s="36"/>
      <c r="M1363" s="36"/>
      <c r="N1363" s="36"/>
    </row>
    <row r="1364" spans="3:14" s="35" customFormat="1">
      <c r="C1364" s="36"/>
      <c r="D1364" s="36"/>
      <c r="E1364" s="36"/>
      <c r="G1364" s="36"/>
      <c r="H1364" s="1"/>
      <c r="L1364" s="36"/>
      <c r="M1364" s="36"/>
      <c r="N1364" s="36"/>
    </row>
    <row r="1365" spans="3:14" s="35" customFormat="1">
      <c r="C1365" s="36"/>
      <c r="D1365" s="36"/>
      <c r="E1365" s="36"/>
      <c r="G1365" s="36"/>
      <c r="H1365" s="1"/>
      <c r="L1365" s="36"/>
      <c r="M1365" s="36"/>
      <c r="N1365" s="36"/>
    </row>
    <row r="1366" spans="3:14" s="35" customFormat="1">
      <c r="C1366" s="36"/>
      <c r="D1366" s="36"/>
      <c r="E1366" s="36"/>
      <c r="G1366" s="36"/>
      <c r="H1366" s="1"/>
      <c r="L1366" s="36"/>
      <c r="M1366" s="36"/>
      <c r="N1366" s="36"/>
    </row>
    <row r="1367" spans="3:14" s="35" customFormat="1">
      <c r="C1367" s="36"/>
      <c r="D1367" s="36"/>
      <c r="E1367" s="36"/>
      <c r="G1367" s="36"/>
      <c r="H1367" s="1"/>
      <c r="L1367" s="36"/>
      <c r="M1367" s="36"/>
      <c r="N1367" s="36"/>
    </row>
    <row r="1368" spans="3:14" s="35" customFormat="1">
      <c r="C1368" s="36"/>
      <c r="D1368" s="36"/>
      <c r="E1368" s="36"/>
      <c r="G1368" s="36"/>
      <c r="H1368" s="1"/>
      <c r="L1368" s="36"/>
      <c r="M1368" s="36"/>
      <c r="N1368" s="36"/>
    </row>
    <row r="1369" spans="3:14" s="35" customFormat="1">
      <c r="C1369" s="36"/>
      <c r="D1369" s="36"/>
      <c r="E1369" s="36"/>
      <c r="G1369" s="36"/>
      <c r="H1369" s="1"/>
      <c r="L1369" s="36"/>
      <c r="M1369" s="36"/>
      <c r="N1369" s="36"/>
    </row>
    <row r="1370" spans="3:14" s="35" customFormat="1">
      <c r="C1370" s="36"/>
      <c r="D1370" s="36"/>
      <c r="E1370" s="36"/>
      <c r="G1370" s="36"/>
      <c r="H1370" s="1"/>
      <c r="L1370" s="36"/>
      <c r="M1370" s="36"/>
      <c r="N1370" s="36"/>
    </row>
    <row r="1371" spans="3:14" s="35" customFormat="1">
      <c r="C1371" s="36"/>
      <c r="D1371" s="36"/>
      <c r="E1371" s="36"/>
      <c r="G1371" s="36"/>
      <c r="H1371" s="1"/>
      <c r="L1371" s="36"/>
      <c r="M1371" s="36"/>
      <c r="N1371" s="36"/>
    </row>
    <row r="1372" spans="3:14" s="35" customFormat="1">
      <c r="C1372" s="36"/>
      <c r="D1372" s="36"/>
      <c r="E1372" s="36"/>
      <c r="G1372" s="36"/>
      <c r="H1372" s="1"/>
      <c r="L1372" s="36"/>
      <c r="M1372" s="36"/>
      <c r="N1372" s="36"/>
    </row>
    <row r="1373" spans="3:14" s="35" customFormat="1">
      <c r="C1373" s="36"/>
      <c r="D1373" s="36"/>
      <c r="E1373" s="36"/>
      <c r="G1373" s="36"/>
      <c r="H1373" s="1"/>
      <c r="L1373" s="36"/>
      <c r="M1373" s="36"/>
      <c r="N1373" s="36"/>
    </row>
    <row r="1374" spans="3:14" s="35" customFormat="1">
      <c r="C1374" s="36"/>
      <c r="D1374" s="36"/>
      <c r="E1374" s="36"/>
      <c r="G1374" s="36"/>
      <c r="H1374" s="1"/>
      <c r="L1374" s="36"/>
      <c r="M1374" s="36"/>
      <c r="N1374" s="36"/>
    </row>
    <row r="1375" spans="3:14" s="35" customFormat="1">
      <c r="C1375" s="36"/>
      <c r="D1375" s="36"/>
      <c r="E1375" s="36"/>
      <c r="G1375" s="36"/>
      <c r="H1375" s="1"/>
      <c r="L1375" s="36"/>
      <c r="M1375" s="36"/>
      <c r="N1375" s="36"/>
    </row>
    <row r="1376" spans="3:14" s="35" customFormat="1">
      <c r="C1376" s="36"/>
      <c r="D1376" s="36"/>
      <c r="E1376" s="36"/>
      <c r="G1376" s="36"/>
      <c r="H1376" s="1"/>
      <c r="L1376" s="36"/>
      <c r="M1376" s="36"/>
      <c r="N1376" s="36"/>
    </row>
    <row r="1377" spans="3:14" s="35" customFormat="1">
      <c r="C1377" s="36"/>
      <c r="D1377" s="36"/>
      <c r="E1377" s="36"/>
      <c r="G1377" s="36"/>
      <c r="H1377" s="1"/>
      <c r="L1377" s="36"/>
      <c r="M1377" s="36"/>
      <c r="N1377" s="36"/>
    </row>
    <row r="1378" spans="3:14" s="35" customFormat="1">
      <c r="C1378" s="36"/>
      <c r="D1378" s="36"/>
      <c r="E1378" s="36"/>
      <c r="G1378" s="36"/>
      <c r="H1378" s="1"/>
      <c r="L1378" s="36"/>
      <c r="M1378" s="36"/>
      <c r="N1378" s="36"/>
    </row>
    <row r="1379" spans="3:14" s="35" customFormat="1">
      <c r="C1379" s="36"/>
      <c r="D1379" s="36"/>
      <c r="E1379" s="36"/>
      <c r="G1379" s="36"/>
      <c r="H1379" s="1"/>
      <c r="L1379" s="36"/>
      <c r="M1379" s="36"/>
      <c r="N1379" s="36"/>
    </row>
    <row r="1380" spans="3:14" s="35" customFormat="1">
      <c r="C1380" s="36"/>
      <c r="D1380" s="36"/>
      <c r="E1380" s="36"/>
      <c r="G1380" s="36"/>
      <c r="H1380" s="1"/>
      <c r="L1380" s="36"/>
      <c r="M1380" s="36"/>
      <c r="N1380" s="36"/>
    </row>
    <row r="1381" spans="3:14" s="35" customFormat="1">
      <c r="C1381" s="36"/>
      <c r="D1381" s="36"/>
      <c r="E1381" s="36"/>
      <c r="G1381" s="36"/>
      <c r="H1381" s="1"/>
      <c r="L1381" s="36"/>
      <c r="M1381" s="36"/>
      <c r="N1381" s="36"/>
    </row>
    <row r="1382" spans="3:14" s="35" customFormat="1">
      <c r="C1382" s="36"/>
      <c r="D1382" s="36"/>
      <c r="E1382" s="36"/>
      <c r="G1382" s="36"/>
      <c r="H1382" s="1"/>
      <c r="L1382" s="36"/>
      <c r="M1382" s="36"/>
      <c r="N1382" s="36"/>
    </row>
    <row r="1383" spans="3:14" s="35" customFormat="1">
      <c r="C1383" s="36"/>
      <c r="D1383" s="36"/>
      <c r="E1383" s="36"/>
      <c r="G1383" s="36"/>
      <c r="H1383" s="1"/>
      <c r="L1383" s="36"/>
      <c r="M1383" s="36"/>
      <c r="N1383" s="36"/>
    </row>
    <row r="1384" spans="3:14" s="35" customFormat="1">
      <c r="C1384" s="36"/>
      <c r="D1384" s="36"/>
      <c r="E1384" s="36"/>
      <c r="G1384" s="36"/>
      <c r="H1384" s="1"/>
      <c r="L1384" s="36"/>
      <c r="M1384" s="36"/>
      <c r="N1384" s="36"/>
    </row>
    <row r="1385" spans="3:14" s="35" customFormat="1">
      <c r="C1385" s="36"/>
      <c r="D1385" s="36"/>
      <c r="E1385" s="36"/>
      <c r="G1385" s="36"/>
      <c r="H1385" s="1"/>
      <c r="L1385" s="36"/>
      <c r="M1385" s="36"/>
      <c r="N1385" s="36"/>
    </row>
    <row r="1386" spans="3:14" s="35" customFormat="1">
      <c r="C1386" s="36"/>
      <c r="D1386" s="36"/>
      <c r="E1386" s="36"/>
      <c r="G1386" s="36"/>
      <c r="H1386" s="1"/>
      <c r="L1386" s="36"/>
      <c r="M1386" s="36"/>
      <c r="N1386" s="36"/>
    </row>
    <row r="1387" spans="3:14" s="35" customFormat="1">
      <c r="C1387" s="36"/>
      <c r="D1387" s="36"/>
      <c r="E1387" s="36"/>
      <c r="G1387" s="36"/>
      <c r="H1387" s="1"/>
      <c r="L1387" s="36"/>
      <c r="M1387" s="36"/>
      <c r="N1387" s="36"/>
    </row>
    <row r="1388" spans="3:14" s="35" customFormat="1">
      <c r="C1388" s="36"/>
      <c r="D1388" s="36"/>
      <c r="E1388" s="36"/>
      <c r="G1388" s="36"/>
      <c r="H1388" s="1"/>
      <c r="L1388" s="36"/>
      <c r="M1388" s="36"/>
      <c r="N1388" s="36"/>
    </row>
    <row r="1389" spans="3:14" s="35" customFormat="1">
      <c r="C1389" s="36"/>
      <c r="D1389" s="36"/>
      <c r="E1389" s="36"/>
      <c r="G1389" s="36"/>
      <c r="H1389" s="1"/>
      <c r="L1389" s="36"/>
      <c r="M1389" s="36"/>
      <c r="N1389" s="36"/>
    </row>
    <row r="1390" spans="3:14" s="35" customFormat="1">
      <c r="C1390" s="36"/>
      <c r="D1390" s="36"/>
      <c r="E1390" s="36"/>
      <c r="G1390" s="36"/>
      <c r="H1390" s="1"/>
      <c r="L1390" s="36"/>
      <c r="M1390" s="36"/>
      <c r="N1390" s="36"/>
    </row>
    <row r="1391" spans="3:14" s="35" customFormat="1">
      <c r="C1391" s="36"/>
      <c r="D1391" s="36"/>
      <c r="E1391" s="36"/>
      <c r="G1391" s="36"/>
      <c r="H1391" s="1"/>
      <c r="L1391" s="36"/>
      <c r="M1391" s="36"/>
      <c r="N1391" s="36"/>
    </row>
    <row r="1392" spans="3:14" s="35" customFormat="1">
      <c r="C1392" s="36"/>
      <c r="D1392" s="36"/>
      <c r="E1392" s="36"/>
      <c r="G1392" s="36"/>
      <c r="H1392" s="1"/>
      <c r="L1392" s="36"/>
      <c r="M1392" s="36"/>
      <c r="N1392" s="36"/>
    </row>
    <row r="1393" spans="3:14" s="35" customFormat="1">
      <c r="C1393" s="36"/>
      <c r="D1393" s="36"/>
      <c r="E1393" s="36"/>
      <c r="G1393" s="36"/>
      <c r="H1393" s="1"/>
      <c r="L1393" s="36"/>
      <c r="M1393" s="36"/>
      <c r="N1393" s="36"/>
    </row>
    <row r="1394" spans="3:14" s="35" customFormat="1">
      <c r="C1394" s="36"/>
      <c r="D1394" s="36"/>
      <c r="E1394" s="36"/>
      <c r="G1394" s="36"/>
      <c r="H1394" s="1"/>
      <c r="L1394" s="36"/>
      <c r="M1394" s="36"/>
      <c r="N1394" s="36"/>
    </row>
    <row r="1395" spans="3:14" s="35" customFormat="1">
      <c r="C1395" s="36"/>
      <c r="D1395" s="36"/>
      <c r="E1395" s="36"/>
      <c r="G1395" s="36"/>
      <c r="H1395" s="1"/>
      <c r="L1395" s="36"/>
      <c r="M1395" s="36"/>
      <c r="N1395" s="36"/>
    </row>
    <row r="1396" spans="3:14" s="35" customFormat="1">
      <c r="C1396" s="36"/>
      <c r="D1396" s="36"/>
      <c r="E1396" s="36"/>
      <c r="G1396" s="36"/>
      <c r="H1396" s="1"/>
      <c r="L1396" s="36"/>
      <c r="M1396" s="36"/>
      <c r="N1396" s="36"/>
    </row>
    <row r="1397" spans="3:14" s="35" customFormat="1">
      <c r="C1397" s="36"/>
      <c r="D1397" s="36"/>
      <c r="E1397" s="36"/>
      <c r="G1397" s="36"/>
      <c r="H1397" s="1"/>
      <c r="L1397" s="36"/>
      <c r="M1397" s="36"/>
      <c r="N1397" s="36"/>
    </row>
    <row r="1398" spans="3:14" s="35" customFormat="1">
      <c r="C1398" s="36"/>
      <c r="D1398" s="36"/>
      <c r="E1398" s="36"/>
      <c r="G1398" s="36"/>
      <c r="H1398" s="1"/>
      <c r="L1398" s="36"/>
      <c r="M1398" s="36"/>
      <c r="N1398" s="36"/>
    </row>
    <row r="1399" spans="3:14" s="35" customFormat="1">
      <c r="C1399" s="36"/>
      <c r="D1399" s="36"/>
      <c r="E1399" s="36"/>
      <c r="G1399" s="36"/>
      <c r="H1399" s="1"/>
      <c r="L1399" s="36"/>
      <c r="M1399" s="36"/>
      <c r="N1399" s="36"/>
    </row>
    <row r="1400" spans="3:14" s="35" customFormat="1">
      <c r="C1400" s="36"/>
      <c r="D1400" s="36"/>
      <c r="E1400" s="36"/>
      <c r="G1400" s="36"/>
      <c r="H1400" s="1"/>
      <c r="L1400" s="36"/>
      <c r="M1400" s="36"/>
      <c r="N1400" s="36"/>
    </row>
    <row r="1401" spans="3:14" s="35" customFormat="1">
      <c r="C1401" s="36"/>
      <c r="D1401" s="36"/>
      <c r="E1401" s="36"/>
      <c r="G1401" s="36"/>
      <c r="H1401" s="1"/>
      <c r="L1401" s="36"/>
      <c r="M1401" s="36"/>
      <c r="N1401" s="36"/>
    </row>
    <row r="1402" spans="3:14" s="35" customFormat="1">
      <c r="C1402" s="36"/>
      <c r="D1402" s="36"/>
      <c r="E1402" s="36"/>
      <c r="G1402" s="36"/>
      <c r="H1402" s="1"/>
      <c r="L1402" s="36"/>
      <c r="M1402" s="36"/>
      <c r="N1402" s="36"/>
    </row>
    <row r="1403" spans="3:14" s="35" customFormat="1">
      <c r="C1403" s="36"/>
      <c r="D1403" s="36"/>
      <c r="E1403" s="36"/>
      <c r="G1403" s="36"/>
      <c r="H1403" s="1"/>
      <c r="L1403" s="36"/>
      <c r="M1403" s="36"/>
      <c r="N1403" s="36"/>
    </row>
    <row r="1404" spans="3:14" s="35" customFormat="1">
      <c r="C1404" s="36"/>
      <c r="D1404" s="36"/>
      <c r="E1404" s="36"/>
      <c r="G1404" s="36"/>
      <c r="H1404" s="1"/>
      <c r="L1404" s="36"/>
      <c r="M1404" s="36"/>
      <c r="N1404" s="36"/>
    </row>
    <row r="1405" spans="3:14" s="35" customFormat="1">
      <c r="C1405" s="36"/>
      <c r="D1405" s="36"/>
      <c r="E1405" s="36"/>
      <c r="G1405" s="36"/>
      <c r="H1405" s="1"/>
      <c r="L1405" s="36"/>
      <c r="M1405" s="36"/>
      <c r="N1405" s="36"/>
    </row>
    <row r="1406" spans="3:14" s="35" customFormat="1">
      <c r="C1406" s="36"/>
      <c r="D1406" s="36"/>
      <c r="E1406" s="36"/>
      <c r="G1406" s="36"/>
      <c r="H1406" s="1"/>
      <c r="L1406" s="36"/>
      <c r="M1406" s="36"/>
      <c r="N1406" s="36"/>
    </row>
    <row r="1407" spans="3:14" s="35" customFormat="1">
      <c r="C1407" s="36"/>
      <c r="D1407" s="36"/>
      <c r="E1407" s="36"/>
      <c r="G1407" s="36"/>
      <c r="H1407" s="1"/>
      <c r="L1407" s="36"/>
      <c r="M1407" s="36"/>
      <c r="N1407" s="36"/>
    </row>
    <row r="1408" spans="3:14" s="35" customFormat="1">
      <c r="C1408" s="36"/>
      <c r="D1408" s="36"/>
      <c r="E1408" s="36"/>
      <c r="G1408" s="36"/>
      <c r="H1408" s="1"/>
      <c r="L1408" s="36"/>
      <c r="M1408" s="36"/>
      <c r="N1408" s="36"/>
    </row>
    <row r="1409" spans="3:14" s="35" customFormat="1">
      <c r="C1409" s="36"/>
      <c r="D1409" s="36"/>
      <c r="E1409" s="36"/>
      <c r="G1409" s="36"/>
      <c r="H1409" s="1"/>
      <c r="L1409" s="36"/>
      <c r="M1409" s="36"/>
      <c r="N1409" s="36"/>
    </row>
    <row r="1410" spans="3:14" s="35" customFormat="1">
      <c r="C1410" s="36"/>
      <c r="D1410" s="36"/>
      <c r="E1410" s="36"/>
      <c r="G1410" s="36"/>
      <c r="H1410" s="1"/>
      <c r="L1410" s="36"/>
      <c r="M1410" s="36"/>
      <c r="N1410" s="36"/>
    </row>
    <row r="1411" spans="3:14" s="35" customFormat="1">
      <c r="C1411" s="36"/>
      <c r="D1411" s="36"/>
      <c r="E1411" s="36"/>
      <c r="G1411" s="36"/>
      <c r="H1411" s="1"/>
      <c r="L1411" s="36"/>
      <c r="M1411" s="36"/>
      <c r="N1411" s="36"/>
    </row>
    <row r="1412" spans="3:14" s="35" customFormat="1">
      <c r="C1412" s="36"/>
      <c r="D1412" s="36"/>
      <c r="E1412" s="36"/>
      <c r="G1412" s="36"/>
      <c r="H1412" s="1"/>
      <c r="L1412" s="36"/>
      <c r="M1412" s="36"/>
      <c r="N1412" s="36"/>
    </row>
    <row r="1413" spans="3:14" s="35" customFormat="1">
      <c r="C1413" s="36"/>
      <c r="D1413" s="36"/>
      <c r="E1413" s="36"/>
      <c r="G1413" s="36"/>
      <c r="H1413" s="1"/>
      <c r="L1413" s="36"/>
      <c r="M1413" s="36"/>
      <c r="N1413" s="36"/>
    </row>
    <row r="1414" spans="3:14" s="35" customFormat="1">
      <c r="C1414" s="36"/>
      <c r="D1414" s="36"/>
      <c r="E1414" s="36"/>
      <c r="G1414" s="36"/>
      <c r="H1414" s="1"/>
      <c r="L1414" s="36"/>
      <c r="M1414" s="36"/>
      <c r="N1414" s="36"/>
    </row>
    <row r="1415" spans="3:14" s="35" customFormat="1">
      <c r="C1415" s="36"/>
      <c r="D1415" s="36"/>
      <c r="E1415" s="36"/>
      <c r="G1415" s="36"/>
      <c r="H1415" s="1"/>
      <c r="L1415" s="36"/>
      <c r="M1415" s="36"/>
      <c r="N1415" s="36"/>
    </row>
    <row r="1416" spans="3:14" s="35" customFormat="1">
      <c r="C1416" s="36"/>
      <c r="D1416" s="36"/>
      <c r="E1416" s="36"/>
      <c r="G1416" s="36"/>
      <c r="H1416" s="1"/>
      <c r="L1416" s="36"/>
      <c r="M1416" s="36"/>
      <c r="N1416" s="36"/>
    </row>
    <row r="1417" spans="3:14" s="35" customFormat="1">
      <c r="C1417" s="36"/>
      <c r="D1417" s="36"/>
      <c r="E1417" s="36"/>
      <c r="G1417" s="36"/>
      <c r="H1417" s="1"/>
      <c r="L1417" s="36"/>
      <c r="M1417" s="36"/>
      <c r="N1417" s="36"/>
    </row>
    <row r="1418" spans="3:14" s="35" customFormat="1">
      <c r="C1418" s="36"/>
      <c r="D1418" s="36"/>
      <c r="E1418" s="36"/>
      <c r="G1418" s="36"/>
      <c r="H1418" s="1"/>
      <c r="L1418" s="36"/>
      <c r="M1418" s="36"/>
      <c r="N1418" s="36"/>
    </row>
    <row r="1419" spans="3:14" s="35" customFormat="1">
      <c r="C1419" s="36"/>
      <c r="D1419" s="36"/>
      <c r="E1419" s="36"/>
      <c r="G1419" s="36"/>
      <c r="H1419" s="1"/>
      <c r="L1419" s="36"/>
      <c r="M1419" s="36"/>
      <c r="N1419" s="36"/>
    </row>
    <row r="1420" spans="3:14" s="35" customFormat="1">
      <c r="C1420" s="36"/>
      <c r="D1420" s="36"/>
      <c r="E1420" s="36"/>
      <c r="G1420" s="36"/>
      <c r="H1420" s="1"/>
      <c r="L1420" s="36"/>
      <c r="M1420" s="36"/>
      <c r="N1420" s="36"/>
    </row>
    <row r="1421" spans="3:14" s="35" customFormat="1">
      <c r="C1421" s="36"/>
      <c r="D1421" s="36"/>
      <c r="E1421" s="36"/>
      <c r="G1421" s="36"/>
      <c r="H1421" s="1"/>
      <c r="L1421" s="36"/>
      <c r="M1421" s="36"/>
      <c r="N1421" s="36"/>
    </row>
    <row r="1422" spans="3:14" s="35" customFormat="1">
      <c r="C1422" s="36"/>
      <c r="D1422" s="36"/>
      <c r="E1422" s="36"/>
      <c r="G1422" s="36"/>
      <c r="H1422" s="1"/>
      <c r="L1422" s="36"/>
      <c r="M1422" s="36"/>
      <c r="N1422" s="36"/>
    </row>
    <row r="1423" spans="3:14" s="35" customFormat="1">
      <c r="C1423" s="36"/>
      <c r="D1423" s="36"/>
      <c r="E1423" s="36"/>
      <c r="G1423" s="36"/>
      <c r="H1423" s="1"/>
      <c r="L1423" s="36"/>
      <c r="M1423" s="36"/>
      <c r="N1423" s="36"/>
    </row>
    <row r="1424" spans="3:14" s="35" customFormat="1">
      <c r="C1424" s="36"/>
      <c r="D1424" s="36"/>
      <c r="E1424" s="36"/>
      <c r="G1424" s="36"/>
      <c r="H1424" s="1"/>
      <c r="L1424" s="36"/>
      <c r="M1424" s="36"/>
      <c r="N1424" s="36"/>
    </row>
    <row r="1425" spans="3:14" s="35" customFormat="1">
      <c r="C1425" s="36"/>
      <c r="D1425" s="36"/>
      <c r="E1425" s="36"/>
      <c r="G1425" s="36"/>
      <c r="H1425" s="1"/>
      <c r="L1425" s="36"/>
      <c r="M1425" s="36"/>
      <c r="N1425" s="36"/>
    </row>
    <row r="1426" spans="3:14" s="35" customFormat="1">
      <c r="C1426" s="36"/>
      <c r="D1426" s="36"/>
      <c r="E1426" s="36"/>
      <c r="G1426" s="36"/>
      <c r="H1426" s="1"/>
      <c r="L1426" s="36"/>
      <c r="M1426" s="36"/>
      <c r="N1426" s="36"/>
    </row>
    <row r="1427" spans="3:14" s="35" customFormat="1">
      <c r="C1427" s="36"/>
      <c r="D1427" s="36"/>
      <c r="E1427" s="36"/>
      <c r="G1427" s="36"/>
      <c r="H1427" s="1"/>
      <c r="L1427" s="36"/>
      <c r="M1427" s="36"/>
      <c r="N1427" s="36"/>
    </row>
    <row r="1428" spans="3:14" s="35" customFormat="1">
      <c r="C1428" s="36"/>
      <c r="D1428" s="36"/>
      <c r="E1428" s="36"/>
      <c r="G1428" s="36"/>
      <c r="H1428" s="1"/>
      <c r="L1428" s="36"/>
      <c r="M1428" s="36"/>
      <c r="N1428" s="36"/>
    </row>
    <row r="1429" spans="3:14" s="35" customFormat="1">
      <c r="C1429" s="36"/>
      <c r="D1429" s="36"/>
      <c r="E1429" s="36"/>
      <c r="G1429" s="36"/>
      <c r="H1429" s="1"/>
      <c r="L1429" s="36"/>
      <c r="M1429" s="36"/>
      <c r="N1429" s="36"/>
    </row>
    <row r="1430" spans="3:14" s="35" customFormat="1">
      <c r="C1430" s="36"/>
      <c r="D1430" s="36"/>
      <c r="E1430" s="36"/>
      <c r="G1430" s="36"/>
      <c r="H1430" s="1"/>
      <c r="L1430" s="36"/>
      <c r="M1430" s="36"/>
      <c r="N1430" s="36"/>
    </row>
    <row r="1431" spans="3:14" s="35" customFormat="1">
      <c r="C1431" s="36"/>
      <c r="D1431" s="36"/>
      <c r="E1431" s="36"/>
      <c r="G1431" s="36"/>
      <c r="H1431" s="1"/>
      <c r="L1431" s="36"/>
      <c r="M1431" s="36"/>
      <c r="N1431" s="36"/>
    </row>
    <row r="1432" spans="3:14" s="35" customFormat="1">
      <c r="C1432" s="36"/>
      <c r="D1432" s="36"/>
      <c r="E1432" s="36"/>
      <c r="G1432" s="36"/>
      <c r="H1432" s="1"/>
      <c r="L1432" s="36"/>
      <c r="M1432" s="36"/>
      <c r="N1432" s="36"/>
    </row>
    <row r="1433" spans="3:14" s="35" customFormat="1">
      <c r="C1433" s="36"/>
      <c r="D1433" s="36"/>
      <c r="E1433" s="36"/>
      <c r="G1433" s="36"/>
      <c r="H1433" s="1"/>
      <c r="L1433" s="36"/>
      <c r="M1433" s="36"/>
      <c r="N1433" s="36"/>
    </row>
    <row r="1434" spans="3:14" s="35" customFormat="1">
      <c r="C1434" s="36"/>
      <c r="D1434" s="36"/>
      <c r="E1434" s="36"/>
      <c r="G1434" s="36"/>
      <c r="H1434" s="1"/>
      <c r="L1434" s="36"/>
      <c r="M1434" s="36"/>
      <c r="N1434" s="36"/>
    </row>
    <row r="1435" spans="3:14" s="35" customFormat="1">
      <c r="C1435" s="36"/>
      <c r="D1435" s="36"/>
      <c r="E1435" s="36"/>
      <c r="G1435" s="36"/>
      <c r="H1435" s="1"/>
      <c r="L1435" s="36"/>
      <c r="M1435" s="36"/>
      <c r="N1435" s="36"/>
    </row>
    <row r="1436" spans="3:14" s="35" customFormat="1">
      <c r="C1436" s="36"/>
      <c r="D1436" s="36"/>
      <c r="E1436" s="36"/>
      <c r="G1436" s="36"/>
      <c r="H1436" s="1"/>
      <c r="L1436" s="36"/>
      <c r="M1436" s="36"/>
      <c r="N1436" s="36"/>
    </row>
    <row r="1437" spans="3:14" s="35" customFormat="1">
      <c r="C1437" s="36"/>
      <c r="D1437" s="36"/>
      <c r="E1437" s="36"/>
      <c r="G1437" s="36"/>
      <c r="H1437" s="1"/>
      <c r="L1437" s="36"/>
      <c r="M1437" s="36"/>
      <c r="N1437" s="36"/>
    </row>
    <row r="1438" spans="3:14" s="35" customFormat="1">
      <c r="C1438" s="36"/>
      <c r="D1438" s="36"/>
      <c r="E1438" s="36"/>
      <c r="G1438" s="36"/>
      <c r="H1438" s="1"/>
      <c r="L1438" s="36"/>
      <c r="M1438" s="36"/>
      <c r="N1438" s="36"/>
    </row>
    <row r="1439" spans="3:14" s="35" customFormat="1">
      <c r="C1439" s="36"/>
      <c r="D1439" s="36"/>
      <c r="E1439" s="36"/>
      <c r="G1439" s="36"/>
      <c r="H1439" s="1"/>
      <c r="L1439" s="36"/>
      <c r="M1439" s="36"/>
      <c r="N1439" s="36"/>
    </row>
    <row r="1440" spans="3:14" s="35" customFormat="1">
      <c r="C1440" s="36"/>
      <c r="D1440" s="36"/>
      <c r="E1440" s="36"/>
      <c r="G1440" s="36"/>
      <c r="H1440" s="1"/>
      <c r="L1440" s="36"/>
      <c r="M1440" s="36"/>
      <c r="N1440" s="36"/>
    </row>
    <row r="1441" spans="3:14" s="35" customFormat="1">
      <c r="C1441" s="36"/>
      <c r="D1441" s="36"/>
      <c r="E1441" s="36"/>
      <c r="G1441" s="36"/>
      <c r="H1441" s="1"/>
      <c r="L1441" s="36"/>
      <c r="M1441" s="36"/>
      <c r="N1441" s="36"/>
    </row>
    <row r="1442" spans="3:14" s="35" customFormat="1">
      <c r="C1442" s="36"/>
      <c r="D1442" s="36"/>
      <c r="E1442" s="36"/>
      <c r="G1442" s="36"/>
      <c r="H1442" s="1"/>
      <c r="L1442" s="36"/>
      <c r="M1442" s="36"/>
      <c r="N1442" s="36"/>
    </row>
    <row r="1443" spans="3:14" s="35" customFormat="1">
      <c r="C1443" s="36"/>
      <c r="D1443" s="36"/>
      <c r="E1443" s="36"/>
      <c r="G1443" s="36"/>
      <c r="H1443" s="1"/>
      <c r="L1443" s="36"/>
      <c r="M1443" s="36"/>
      <c r="N1443" s="36"/>
    </row>
    <row r="1444" spans="3:14" s="35" customFormat="1">
      <c r="C1444" s="36"/>
      <c r="D1444" s="36"/>
      <c r="E1444" s="36"/>
      <c r="G1444" s="36"/>
      <c r="H1444" s="1"/>
      <c r="L1444" s="36"/>
      <c r="M1444" s="36"/>
      <c r="N1444" s="36"/>
    </row>
    <row r="1445" spans="3:14" s="35" customFormat="1">
      <c r="C1445" s="36"/>
      <c r="D1445" s="36"/>
      <c r="E1445" s="36"/>
      <c r="G1445" s="36"/>
      <c r="H1445" s="1"/>
      <c r="L1445" s="36"/>
      <c r="M1445" s="36"/>
      <c r="N1445" s="36"/>
    </row>
    <row r="1446" spans="3:14" s="35" customFormat="1">
      <c r="C1446" s="36"/>
      <c r="D1446" s="36"/>
      <c r="E1446" s="36"/>
      <c r="G1446" s="36"/>
      <c r="H1446" s="1"/>
      <c r="L1446" s="36"/>
      <c r="M1446" s="36"/>
      <c r="N1446" s="36"/>
    </row>
    <row r="1447" spans="3:14" s="35" customFormat="1">
      <c r="C1447" s="36"/>
      <c r="D1447" s="36"/>
      <c r="E1447" s="36"/>
      <c r="G1447" s="36"/>
      <c r="H1447" s="1"/>
      <c r="L1447" s="36"/>
      <c r="M1447" s="36"/>
      <c r="N1447" s="36"/>
    </row>
    <row r="1448" spans="3:14" s="35" customFormat="1">
      <c r="C1448" s="36"/>
      <c r="D1448" s="36"/>
      <c r="E1448" s="36"/>
      <c r="G1448" s="36"/>
      <c r="H1448" s="1"/>
      <c r="L1448" s="36"/>
      <c r="M1448" s="36"/>
      <c r="N1448" s="36"/>
    </row>
    <row r="1449" spans="3:14" s="35" customFormat="1">
      <c r="C1449" s="36"/>
      <c r="D1449" s="36"/>
      <c r="E1449" s="36"/>
      <c r="G1449" s="36"/>
      <c r="H1449" s="1"/>
      <c r="L1449" s="36"/>
      <c r="M1449" s="36"/>
      <c r="N1449" s="36"/>
    </row>
    <row r="1450" spans="3:14" s="35" customFormat="1">
      <c r="C1450" s="36"/>
      <c r="D1450" s="36"/>
      <c r="E1450" s="36"/>
      <c r="G1450" s="36"/>
      <c r="H1450" s="1"/>
      <c r="L1450" s="36"/>
      <c r="M1450" s="36"/>
      <c r="N1450" s="36"/>
    </row>
    <row r="1451" spans="3:14" s="35" customFormat="1">
      <c r="C1451" s="36"/>
      <c r="D1451" s="36"/>
      <c r="E1451" s="36"/>
      <c r="G1451" s="36"/>
      <c r="H1451" s="1"/>
      <c r="L1451" s="36"/>
      <c r="M1451" s="36"/>
      <c r="N1451" s="36"/>
    </row>
    <row r="1452" spans="3:14" s="35" customFormat="1">
      <c r="C1452" s="36"/>
      <c r="D1452" s="36"/>
      <c r="E1452" s="36"/>
      <c r="G1452" s="36"/>
      <c r="H1452" s="1"/>
      <c r="L1452" s="36"/>
      <c r="M1452" s="36"/>
      <c r="N1452" s="36"/>
    </row>
    <row r="1453" spans="3:14" s="35" customFormat="1">
      <c r="C1453" s="36"/>
      <c r="D1453" s="36"/>
      <c r="E1453" s="36"/>
      <c r="G1453" s="36"/>
      <c r="H1453" s="1"/>
      <c r="L1453" s="36"/>
      <c r="M1453" s="36"/>
      <c r="N1453" s="36"/>
    </row>
    <row r="1454" spans="3:14" s="35" customFormat="1">
      <c r="C1454" s="36"/>
      <c r="D1454" s="36"/>
      <c r="E1454" s="36"/>
      <c r="G1454" s="36"/>
      <c r="H1454" s="1"/>
      <c r="L1454" s="36"/>
      <c r="M1454" s="36"/>
      <c r="N1454" s="36"/>
    </row>
    <row r="1455" spans="3:14" s="35" customFormat="1">
      <c r="C1455" s="36"/>
      <c r="D1455" s="36"/>
      <c r="E1455" s="36"/>
      <c r="G1455" s="36"/>
      <c r="H1455" s="1"/>
      <c r="L1455" s="36"/>
      <c r="M1455" s="36"/>
      <c r="N1455" s="36"/>
    </row>
    <row r="1456" spans="3:14" s="35" customFormat="1">
      <c r="C1456" s="36"/>
      <c r="D1456" s="36"/>
      <c r="E1456" s="36"/>
      <c r="G1456" s="36"/>
      <c r="H1456" s="1"/>
      <c r="L1456" s="36"/>
      <c r="M1456" s="36"/>
      <c r="N1456" s="36"/>
    </row>
    <row r="1457" spans="3:14" s="35" customFormat="1">
      <c r="C1457" s="36"/>
      <c r="D1457" s="36"/>
      <c r="E1457" s="36"/>
      <c r="G1457" s="36"/>
      <c r="H1457" s="1"/>
      <c r="L1457" s="36"/>
      <c r="M1457" s="36"/>
      <c r="N1457" s="36"/>
    </row>
    <row r="1458" spans="3:14" s="35" customFormat="1">
      <c r="C1458" s="36"/>
      <c r="D1458" s="36"/>
      <c r="E1458" s="36"/>
      <c r="G1458" s="36"/>
      <c r="H1458" s="1"/>
      <c r="L1458" s="36"/>
      <c r="M1458" s="36"/>
      <c r="N1458" s="36"/>
    </row>
    <row r="1459" spans="3:14" s="35" customFormat="1">
      <c r="C1459" s="36"/>
      <c r="D1459" s="36"/>
      <c r="E1459" s="36"/>
      <c r="G1459" s="36"/>
      <c r="H1459" s="1"/>
      <c r="L1459" s="36"/>
      <c r="M1459" s="36"/>
      <c r="N1459" s="36"/>
    </row>
    <row r="1460" spans="3:14" s="35" customFormat="1">
      <c r="C1460" s="36"/>
      <c r="D1460" s="36"/>
      <c r="E1460" s="36"/>
      <c r="G1460" s="36"/>
      <c r="H1460" s="1"/>
      <c r="L1460" s="36"/>
      <c r="M1460" s="36"/>
      <c r="N1460" s="36"/>
    </row>
    <row r="1461" spans="3:14" s="35" customFormat="1">
      <c r="C1461" s="36"/>
      <c r="D1461" s="36"/>
      <c r="E1461" s="36"/>
      <c r="G1461" s="36"/>
      <c r="H1461" s="1"/>
      <c r="L1461" s="36"/>
      <c r="M1461" s="36"/>
      <c r="N1461" s="36"/>
    </row>
    <row r="1462" spans="3:14" s="35" customFormat="1">
      <c r="C1462" s="36"/>
      <c r="D1462" s="36"/>
      <c r="E1462" s="36"/>
      <c r="G1462" s="36"/>
      <c r="H1462" s="1"/>
      <c r="L1462" s="36"/>
      <c r="M1462" s="36"/>
      <c r="N1462" s="36"/>
    </row>
    <row r="1463" spans="3:14" s="35" customFormat="1">
      <c r="C1463" s="36"/>
      <c r="D1463" s="36"/>
      <c r="E1463" s="36"/>
      <c r="G1463" s="36"/>
      <c r="H1463" s="1"/>
      <c r="L1463" s="36"/>
      <c r="M1463" s="36"/>
      <c r="N1463" s="36"/>
    </row>
    <row r="1464" spans="3:14" s="35" customFormat="1">
      <c r="C1464" s="36"/>
      <c r="D1464" s="36"/>
      <c r="E1464" s="36"/>
      <c r="G1464" s="36"/>
      <c r="H1464" s="1"/>
      <c r="L1464" s="36"/>
      <c r="M1464" s="36"/>
      <c r="N1464" s="36"/>
    </row>
    <row r="1465" spans="3:14" s="35" customFormat="1">
      <c r="C1465" s="36"/>
      <c r="D1465" s="36"/>
      <c r="E1465" s="36"/>
      <c r="G1465" s="36"/>
      <c r="H1465" s="1"/>
      <c r="L1465" s="36"/>
      <c r="M1465" s="36"/>
      <c r="N1465" s="36"/>
    </row>
    <row r="1466" spans="3:14" s="35" customFormat="1">
      <c r="C1466" s="36"/>
      <c r="D1466" s="36"/>
      <c r="E1466" s="36"/>
      <c r="G1466" s="36"/>
      <c r="H1466" s="1"/>
      <c r="L1466" s="36"/>
      <c r="M1466" s="36"/>
      <c r="N1466" s="36"/>
    </row>
    <row r="1467" spans="3:14" s="35" customFormat="1">
      <c r="C1467" s="36"/>
      <c r="D1467" s="36"/>
      <c r="E1467" s="36"/>
      <c r="G1467" s="36"/>
      <c r="H1467" s="1"/>
      <c r="L1467" s="36"/>
      <c r="M1467" s="36"/>
      <c r="N1467" s="36"/>
    </row>
    <row r="1468" spans="3:14" s="35" customFormat="1">
      <c r="C1468" s="36"/>
      <c r="D1468" s="36"/>
      <c r="E1468" s="36"/>
      <c r="G1468" s="36"/>
      <c r="H1468" s="1"/>
      <c r="L1468" s="36"/>
      <c r="M1468" s="36"/>
      <c r="N1468" s="36"/>
    </row>
    <row r="1469" spans="3:14" s="35" customFormat="1">
      <c r="C1469" s="36"/>
      <c r="D1469" s="36"/>
      <c r="E1469" s="36"/>
      <c r="G1469" s="36"/>
      <c r="H1469" s="1"/>
      <c r="L1469" s="36"/>
      <c r="M1469" s="36"/>
      <c r="N1469" s="36"/>
    </row>
    <row r="1470" spans="3:14" s="35" customFormat="1">
      <c r="C1470" s="36"/>
      <c r="D1470" s="36"/>
      <c r="E1470" s="36"/>
      <c r="G1470" s="36"/>
      <c r="H1470" s="1"/>
      <c r="L1470" s="36"/>
      <c r="M1470" s="36"/>
      <c r="N1470" s="36"/>
    </row>
    <row r="1471" spans="3:14" s="35" customFormat="1">
      <c r="C1471" s="36"/>
      <c r="D1471" s="36"/>
      <c r="E1471" s="36"/>
      <c r="G1471" s="36"/>
      <c r="H1471" s="1"/>
      <c r="L1471" s="36"/>
      <c r="M1471" s="36"/>
      <c r="N1471" s="36"/>
    </row>
    <row r="1472" spans="3:14" s="35" customFormat="1">
      <c r="C1472" s="36"/>
      <c r="D1472" s="36"/>
      <c r="E1472" s="36"/>
      <c r="G1472" s="36"/>
      <c r="H1472" s="1"/>
      <c r="L1472" s="36"/>
      <c r="M1472" s="36"/>
      <c r="N1472" s="36"/>
    </row>
    <row r="1473" spans="3:14" s="35" customFormat="1">
      <c r="C1473" s="36"/>
      <c r="D1473" s="36"/>
      <c r="E1473" s="36"/>
      <c r="G1473" s="36"/>
      <c r="H1473" s="1"/>
      <c r="L1473" s="36"/>
      <c r="M1473" s="36"/>
      <c r="N1473" s="36"/>
    </row>
    <row r="1474" spans="3:14" s="35" customFormat="1">
      <c r="C1474" s="36"/>
      <c r="D1474" s="36"/>
      <c r="E1474" s="36"/>
      <c r="G1474" s="36"/>
      <c r="H1474" s="1"/>
      <c r="L1474" s="36"/>
      <c r="M1474" s="36"/>
      <c r="N1474" s="36"/>
    </row>
    <row r="1475" spans="3:14" s="35" customFormat="1">
      <c r="C1475" s="36"/>
      <c r="D1475" s="36"/>
      <c r="E1475" s="36"/>
      <c r="G1475" s="36"/>
      <c r="H1475" s="1"/>
      <c r="L1475" s="36"/>
      <c r="M1475" s="36"/>
      <c r="N1475" s="36"/>
    </row>
    <row r="1476" spans="3:14" s="35" customFormat="1">
      <c r="C1476" s="36"/>
      <c r="D1476" s="36"/>
      <c r="E1476" s="36"/>
      <c r="G1476" s="36"/>
      <c r="H1476" s="1"/>
      <c r="L1476" s="36"/>
      <c r="M1476" s="36"/>
      <c r="N1476" s="36"/>
    </row>
    <row r="1477" spans="3:14" s="35" customFormat="1">
      <c r="C1477" s="36"/>
      <c r="D1477" s="36"/>
      <c r="E1477" s="36"/>
      <c r="G1477" s="36"/>
      <c r="H1477" s="1"/>
      <c r="L1477" s="36"/>
      <c r="M1477" s="36"/>
      <c r="N1477" s="36"/>
    </row>
    <row r="1478" spans="3:14" s="35" customFormat="1">
      <c r="C1478" s="36"/>
      <c r="D1478" s="36"/>
      <c r="E1478" s="36"/>
      <c r="G1478" s="36"/>
      <c r="H1478" s="1"/>
      <c r="L1478" s="36"/>
      <c r="M1478" s="36"/>
      <c r="N1478" s="36"/>
    </row>
    <row r="1479" spans="3:14" s="35" customFormat="1">
      <c r="C1479" s="36"/>
      <c r="D1479" s="36"/>
      <c r="E1479" s="36"/>
      <c r="G1479" s="36"/>
      <c r="H1479" s="1"/>
      <c r="L1479" s="36"/>
      <c r="M1479" s="36"/>
      <c r="N1479" s="36"/>
    </row>
    <row r="1480" spans="3:14" s="35" customFormat="1">
      <c r="C1480" s="36"/>
      <c r="D1480" s="36"/>
      <c r="E1480" s="36"/>
      <c r="G1480" s="36"/>
      <c r="H1480" s="1"/>
      <c r="L1480" s="36"/>
      <c r="M1480" s="36"/>
      <c r="N1480" s="36"/>
    </row>
    <row r="1481" spans="3:14" s="35" customFormat="1">
      <c r="C1481" s="36"/>
      <c r="D1481" s="36"/>
      <c r="E1481" s="36"/>
      <c r="G1481" s="36"/>
      <c r="H1481" s="1"/>
      <c r="L1481" s="36"/>
      <c r="M1481" s="36"/>
      <c r="N1481" s="36"/>
    </row>
    <row r="1482" spans="3:14" s="35" customFormat="1">
      <c r="C1482" s="36"/>
      <c r="D1482" s="36"/>
      <c r="E1482" s="36"/>
      <c r="G1482" s="36"/>
      <c r="H1482" s="1"/>
      <c r="L1482" s="36"/>
      <c r="M1482" s="36"/>
      <c r="N1482" s="36"/>
    </row>
    <row r="1483" spans="3:14" s="35" customFormat="1">
      <c r="C1483" s="36"/>
      <c r="D1483" s="36"/>
      <c r="E1483" s="36"/>
      <c r="G1483" s="36"/>
      <c r="H1483" s="1"/>
      <c r="L1483" s="36"/>
      <c r="M1483" s="36"/>
      <c r="N1483" s="36"/>
    </row>
    <row r="1484" spans="3:14" s="35" customFormat="1">
      <c r="C1484" s="36"/>
      <c r="D1484" s="36"/>
      <c r="E1484" s="36"/>
      <c r="G1484" s="36"/>
      <c r="H1484" s="1"/>
      <c r="L1484" s="36"/>
      <c r="M1484" s="36"/>
      <c r="N1484" s="36"/>
    </row>
    <row r="1485" spans="3:14" s="35" customFormat="1">
      <c r="C1485" s="36"/>
      <c r="D1485" s="36"/>
      <c r="E1485" s="36"/>
      <c r="G1485" s="36"/>
      <c r="H1485" s="1"/>
      <c r="L1485" s="36"/>
      <c r="M1485" s="36"/>
      <c r="N1485" s="36"/>
    </row>
    <row r="1486" spans="3:14" s="35" customFormat="1">
      <c r="C1486" s="36"/>
      <c r="D1486" s="36"/>
      <c r="E1486" s="36"/>
      <c r="G1486" s="36"/>
      <c r="H1486" s="1"/>
      <c r="L1486" s="36"/>
      <c r="M1486" s="36"/>
      <c r="N1486" s="36"/>
    </row>
    <row r="1487" spans="3:14" s="35" customFormat="1">
      <c r="C1487" s="36"/>
      <c r="D1487" s="36"/>
      <c r="E1487" s="36"/>
      <c r="G1487" s="36"/>
      <c r="H1487" s="1"/>
      <c r="L1487" s="36"/>
      <c r="M1487" s="36"/>
      <c r="N1487" s="36"/>
    </row>
    <row r="1488" spans="3:14" s="35" customFormat="1">
      <c r="C1488" s="36"/>
      <c r="D1488" s="36"/>
      <c r="E1488" s="36"/>
      <c r="G1488" s="36"/>
      <c r="H1488" s="1"/>
      <c r="L1488" s="36"/>
      <c r="M1488" s="36"/>
      <c r="N1488" s="36"/>
    </row>
    <row r="1489" spans="3:14" s="35" customFormat="1">
      <c r="C1489" s="36"/>
      <c r="D1489" s="36"/>
      <c r="E1489" s="36"/>
      <c r="G1489" s="36"/>
      <c r="H1489" s="1"/>
      <c r="L1489" s="36"/>
      <c r="M1489" s="36"/>
      <c r="N1489" s="36"/>
    </row>
    <row r="1490" spans="3:14" s="35" customFormat="1">
      <c r="C1490" s="36"/>
      <c r="D1490" s="36"/>
      <c r="E1490" s="36"/>
      <c r="G1490" s="36"/>
      <c r="H1490" s="1"/>
      <c r="L1490" s="36"/>
      <c r="M1490" s="36"/>
      <c r="N1490" s="36"/>
    </row>
    <row r="1491" spans="3:14" s="35" customFormat="1">
      <c r="C1491" s="36"/>
      <c r="D1491" s="36"/>
      <c r="E1491" s="36"/>
      <c r="G1491" s="36"/>
      <c r="H1491" s="1"/>
      <c r="L1491" s="36"/>
      <c r="M1491" s="36"/>
      <c r="N1491" s="36"/>
    </row>
    <row r="1492" spans="3:14" s="35" customFormat="1">
      <c r="C1492" s="36"/>
      <c r="D1492" s="36"/>
      <c r="E1492" s="36"/>
      <c r="G1492" s="36"/>
      <c r="H1492" s="1"/>
      <c r="L1492" s="36"/>
      <c r="M1492" s="36"/>
      <c r="N1492" s="36"/>
    </row>
    <row r="1493" spans="3:14" s="35" customFormat="1">
      <c r="C1493" s="36"/>
      <c r="D1493" s="36"/>
      <c r="E1493" s="36"/>
      <c r="G1493" s="36"/>
      <c r="H1493" s="1"/>
      <c r="L1493" s="36"/>
      <c r="M1493" s="36"/>
      <c r="N1493" s="36"/>
    </row>
    <row r="1494" spans="3:14" s="35" customFormat="1">
      <c r="C1494" s="36"/>
      <c r="D1494" s="36"/>
      <c r="E1494" s="36"/>
      <c r="G1494" s="36"/>
      <c r="H1494" s="1"/>
      <c r="L1494" s="36"/>
      <c r="M1494" s="36"/>
      <c r="N1494" s="36"/>
    </row>
    <row r="1495" spans="3:14" s="35" customFormat="1">
      <c r="C1495" s="36"/>
      <c r="D1495" s="36"/>
      <c r="E1495" s="36"/>
      <c r="G1495" s="36"/>
      <c r="H1495" s="1"/>
      <c r="L1495" s="36"/>
      <c r="M1495" s="36"/>
      <c r="N1495" s="36"/>
    </row>
    <row r="1496" spans="3:14" s="35" customFormat="1">
      <c r="C1496" s="36"/>
      <c r="D1496" s="36"/>
      <c r="E1496" s="36"/>
      <c r="G1496" s="36"/>
      <c r="H1496" s="1"/>
      <c r="L1496" s="36"/>
      <c r="M1496" s="36"/>
      <c r="N1496" s="36"/>
    </row>
    <row r="1497" spans="3:14" s="35" customFormat="1">
      <c r="C1497" s="36"/>
      <c r="D1497" s="36"/>
      <c r="E1497" s="36"/>
      <c r="G1497" s="36"/>
      <c r="H1497" s="1"/>
      <c r="L1497" s="36"/>
      <c r="M1497" s="36"/>
      <c r="N1497" s="36"/>
    </row>
    <row r="1498" spans="3:14" s="35" customFormat="1">
      <c r="C1498" s="36"/>
      <c r="D1498" s="36"/>
      <c r="E1498" s="36"/>
      <c r="G1498" s="36"/>
      <c r="H1498" s="1"/>
      <c r="L1498" s="36"/>
      <c r="M1498" s="36"/>
      <c r="N1498" s="36"/>
    </row>
    <row r="1499" spans="3:14" s="35" customFormat="1">
      <c r="C1499" s="36"/>
      <c r="D1499" s="36"/>
      <c r="E1499" s="36"/>
      <c r="G1499" s="36"/>
      <c r="H1499" s="1"/>
      <c r="L1499" s="36"/>
      <c r="M1499" s="36"/>
      <c r="N1499" s="36"/>
    </row>
    <row r="1500" spans="3:14" s="35" customFormat="1">
      <c r="C1500" s="36"/>
      <c r="D1500" s="36"/>
      <c r="E1500" s="36"/>
      <c r="G1500" s="36"/>
      <c r="H1500" s="1"/>
      <c r="L1500" s="36"/>
      <c r="M1500" s="36"/>
      <c r="N1500" s="36"/>
    </row>
    <row r="1501" spans="3:14" s="35" customFormat="1">
      <c r="C1501" s="36"/>
      <c r="D1501" s="36"/>
      <c r="E1501" s="36"/>
      <c r="G1501" s="36"/>
      <c r="H1501" s="1"/>
      <c r="L1501" s="36"/>
      <c r="M1501" s="36"/>
      <c r="N1501" s="36"/>
    </row>
    <row r="1502" spans="3:14" s="35" customFormat="1">
      <c r="C1502" s="36"/>
      <c r="D1502" s="36"/>
      <c r="E1502" s="36"/>
      <c r="G1502" s="36"/>
      <c r="H1502" s="1"/>
      <c r="L1502" s="36"/>
      <c r="M1502" s="36"/>
      <c r="N1502" s="36"/>
    </row>
    <row r="1503" spans="3:14" s="35" customFormat="1">
      <c r="C1503" s="36"/>
      <c r="D1503" s="36"/>
      <c r="E1503" s="36"/>
      <c r="G1503" s="36"/>
      <c r="H1503" s="1"/>
      <c r="L1503" s="36"/>
      <c r="M1503" s="36"/>
      <c r="N1503" s="36"/>
    </row>
    <row r="1504" spans="3:14" s="35" customFormat="1">
      <c r="C1504" s="36"/>
      <c r="D1504" s="36"/>
      <c r="E1504" s="36"/>
      <c r="G1504" s="36"/>
      <c r="H1504" s="1"/>
      <c r="L1504" s="36"/>
      <c r="M1504" s="36"/>
      <c r="N1504" s="36"/>
    </row>
    <row r="1505" spans="3:14" s="35" customFormat="1">
      <c r="C1505" s="36"/>
      <c r="D1505" s="36"/>
      <c r="E1505" s="36"/>
      <c r="G1505" s="36"/>
      <c r="H1505" s="1"/>
      <c r="L1505" s="36"/>
      <c r="M1505" s="36"/>
      <c r="N1505" s="36"/>
    </row>
    <row r="1506" spans="3:14" s="35" customFormat="1">
      <c r="C1506" s="36"/>
      <c r="D1506" s="36"/>
      <c r="E1506" s="36"/>
      <c r="G1506" s="36"/>
      <c r="H1506" s="1"/>
      <c r="L1506" s="36"/>
      <c r="M1506" s="36"/>
      <c r="N1506" s="36"/>
    </row>
    <row r="1507" spans="3:14" s="35" customFormat="1">
      <c r="C1507" s="36"/>
      <c r="D1507" s="36"/>
      <c r="E1507" s="36"/>
      <c r="G1507" s="36"/>
      <c r="H1507" s="1"/>
      <c r="L1507" s="36"/>
      <c r="M1507" s="36"/>
      <c r="N1507" s="36"/>
    </row>
    <row r="1508" spans="3:14" s="35" customFormat="1">
      <c r="C1508" s="36"/>
      <c r="D1508" s="36"/>
      <c r="E1508" s="36"/>
      <c r="G1508" s="36"/>
      <c r="H1508" s="1"/>
      <c r="L1508" s="36"/>
      <c r="M1508" s="36"/>
      <c r="N1508" s="36"/>
    </row>
    <row r="1509" spans="3:14" s="35" customFormat="1">
      <c r="C1509" s="36"/>
      <c r="D1509" s="36"/>
      <c r="E1509" s="36"/>
      <c r="G1509" s="36"/>
      <c r="H1509" s="1"/>
      <c r="L1509" s="36"/>
      <c r="M1509" s="36"/>
      <c r="N1509" s="36"/>
    </row>
    <row r="1510" spans="3:14" s="35" customFormat="1">
      <c r="C1510" s="36"/>
      <c r="D1510" s="36"/>
      <c r="E1510" s="36"/>
      <c r="G1510" s="36"/>
      <c r="H1510" s="1"/>
      <c r="L1510" s="36"/>
      <c r="M1510" s="36"/>
      <c r="N1510" s="36"/>
    </row>
    <row r="1511" spans="3:14" s="35" customFormat="1">
      <c r="C1511" s="36"/>
      <c r="D1511" s="36"/>
      <c r="E1511" s="36"/>
      <c r="G1511" s="36"/>
      <c r="H1511" s="1"/>
      <c r="L1511" s="36"/>
      <c r="M1511" s="36"/>
      <c r="N1511" s="36"/>
    </row>
    <row r="1512" spans="3:14" s="35" customFormat="1">
      <c r="C1512" s="36"/>
      <c r="D1512" s="36"/>
      <c r="E1512" s="36"/>
      <c r="G1512" s="36"/>
      <c r="H1512" s="1"/>
      <c r="L1512" s="36"/>
      <c r="M1512" s="36"/>
      <c r="N1512" s="36"/>
    </row>
    <row r="1513" spans="3:14" s="35" customFormat="1">
      <c r="C1513" s="36"/>
      <c r="D1513" s="36"/>
      <c r="E1513" s="36"/>
      <c r="G1513" s="36"/>
      <c r="H1513" s="1"/>
      <c r="L1513" s="36"/>
      <c r="M1513" s="36"/>
      <c r="N1513" s="36"/>
    </row>
    <row r="1514" spans="3:14" s="35" customFormat="1">
      <c r="C1514" s="36"/>
      <c r="D1514" s="36"/>
      <c r="E1514" s="36"/>
      <c r="G1514" s="36"/>
      <c r="H1514" s="1"/>
      <c r="L1514" s="36"/>
      <c r="M1514" s="36"/>
      <c r="N1514" s="36"/>
    </row>
    <row r="1515" spans="3:14" s="35" customFormat="1">
      <c r="C1515" s="36"/>
      <c r="D1515" s="36"/>
      <c r="E1515" s="36"/>
      <c r="G1515" s="36"/>
      <c r="H1515" s="1"/>
      <c r="L1515" s="36"/>
      <c r="M1515" s="36"/>
      <c r="N1515" s="36"/>
    </row>
    <row r="1516" spans="3:14" s="35" customFormat="1">
      <c r="C1516" s="36"/>
      <c r="D1516" s="36"/>
      <c r="E1516" s="36"/>
      <c r="G1516" s="36"/>
      <c r="H1516" s="1"/>
      <c r="L1516" s="36"/>
      <c r="M1516" s="36"/>
      <c r="N1516" s="36"/>
    </row>
    <row r="1517" spans="3:14" s="35" customFormat="1">
      <c r="C1517" s="36"/>
      <c r="D1517" s="36"/>
      <c r="E1517" s="36"/>
      <c r="G1517" s="36"/>
      <c r="H1517" s="1"/>
      <c r="L1517" s="36"/>
      <c r="M1517" s="36"/>
      <c r="N1517" s="36"/>
    </row>
    <row r="1518" spans="3:14" s="35" customFormat="1">
      <c r="C1518" s="36"/>
      <c r="D1518" s="36"/>
      <c r="E1518" s="36"/>
      <c r="G1518" s="36"/>
      <c r="H1518" s="1"/>
      <c r="L1518" s="36"/>
      <c r="M1518" s="36"/>
      <c r="N1518" s="36"/>
    </row>
    <row r="1519" spans="3:14" s="35" customFormat="1">
      <c r="C1519" s="36"/>
      <c r="D1519" s="36"/>
      <c r="E1519" s="36"/>
      <c r="G1519" s="36"/>
      <c r="H1519" s="1"/>
      <c r="L1519" s="36"/>
      <c r="M1519" s="36"/>
      <c r="N1519" s="36"/>
    </row>
    <row r="1520" spans="3:14" s="35" customFormat="1">
      <c r="C1520" s="36"/>
      <c r="D1520" s="36"/>
      <c r="E1520" s="36"/>
      <c r="G1520" s="36"/>
      <c r="H1520" s="1"/>
      <c r="L1520" s="36"/>
      <c r="M1520" s="36"/>
      <c r="N1520" s="36"/>
    </row>
    <row r="1521" spans="3:14" s="35" customFormat="1">
      <c r="C1521" s="36"/>
      <c r="D1521" s="36"/>
      <c r="E1521" s="36"/>
      <c r="G1521" s="36"/>
      <c r="H1521" s="1"/>
      <c r="L1521" s="36"/>
      <c r="M1521" s="36"/>
      <c r="N1521" s="36"/>
    </row>
    <row r="1522" spans="3:14" s="35" customFormat="1">
      <c r="C1522" s="36"/>
      <c r="D1522" s="36"/>
      <c r="E1522" s="36"/>
      <c r="G1522" s="36"/>
      <c r="H1522" s="1"/>
      <c r="L1522" s="36"/>
      <c r="M1522" s="36"/>
      <c r="N1522" s="36"/>
    </row>
    <row r="1523" spans="3:14" s="35" customFormat="1">
      <c r="C1523" s="36"/>
      <c r="D1523" s="36"/>
      <c r="E1523" s="36"/>
      <c r="G1523" s="36"/>
      <c r="H1523" s="1"/>
      <c r="L1523" s="36"/>
      <c r="M1523" s="36"/>
      <c r="N1523" s="36"/>
    </row>
    <row r="1524" spans="3:14" s="35" customFormat="1">
      <c r="C1524" s="36"/>
      <c r="D1524" s="36"/>
      <c r="E1524" s="36"/>
      <c r="G1524" s="36"/>
      <c r="H1524" s="1"/>
      <c r="L1524" s="36"/>
      <c r="M1524" s="36"/>
      <c r="N1524" s="36"/>
    </row>
    <row r="1525" spans="3:14" s="35" customFormat="1">
      <c r="C1525" s="36"/>
      <c r="D1525" s="36"/>
      <c r="E1525" s="36"/>
      <c r="G1525" s="36"/>
      <c r="H1525" s="1"/>
      <c r="L1525" s="36"/>
      <c r="M1525" s="36"/>
      <c r="N1525" s="36"/>
    </row>
    <row r="1526" spans="3:14" s="35" customFormat="1">
      <c r="C1526" s="36"/>
      <c r="D1526" s="36"/>
      <c r="E1526" s="36"/>
      <c r="G1526" s="36"/>
      <c r="H1526" s="1"/>
      <c r="L1526" s="36"/>
      <c r="M1526" s="36"/>
      <c r="N1526" s="36"/>
    </row>
    <row r="1527" spans="3:14" s="35" customFormat="1">
      <c r="C1527" s="36"/>
      <c r="D1527" s="36"/>
      <c r="E1527" s="36"/>
      <c r="G1527" s="36"/>
      <c r="H1527" s="1"/>
      <c r="L1527" s="36"/>
      <c r="M1527" s="36"/>
      <c r="N1527" s="36"/>
    </row>
    <row r="1528" spans="3:14" s="35" customFormat="1">
      <c r="C1528" s="36"/>
      <c r="D1528" s="36"/>
      <c r="E1528" s="36"/>
      <c r="G1528" s="36"/>
      <c r="H1528" s="1"/>
      <c r="L1528" s="36"/>
      <c r="M1528" s="36"/>
      <c r="N1528" s="36"/>
    </row>
    <row r="1529" spans="3:14" s="35" customFormat="1">
      <c r="C1529" s="36"/>
      <c r="D1529" s="36"/>
      <c r="E1529" s="36"/>
      <c r="G1529" s="36"/>
      <c r="H1529" s="1"/>
      <c r="L1529" s="36"/>
      <c r="M1529" s="36"/>
      <c r="N1529" s="36"/>
    </row>
    <row r="1530" spans="3:14" s="35" customFormat="1">
      <c r="C1530" s="36"/>
      <c r="D1530" s="36"/>
      <c r="E1530" s="36"/>
      <c r="G1530" s="36"/>
      <c r="H1530" s="1"/>
      <c r="L1530" s="36"/>
      <c r="M1530" s="36"/>
      <c r="N1530" s="36"/>
    </row>
    <row r="1531" spans="3:14" s="35" customFormat="1">
      <c r="C1531" s="36"/>
      <c r="D1531" s="36"/>
      <c r="E1531" s="36"/>
      <c r="G1531" s="36"/>
      <c r="H1531" s="1"/>
      <c r="L1531" s="36"/>
      <c r="M1531" s="36"/>
      <c r="N1531" s="36"/>
    </row>
    <row r="1532" spans="3:14" s="35" customFormat="1">
      <c r="C1532" s="36"/>
      <c r="D1532" s="36"/>
      <c r="E1532" s="36"/>
      <c r="G1532" s="36"/>
      <c r="H1532" s="1"/>
      <c r="L1532" s="36"/>
      <c r="M1532" s="36"/>
      <c r="N1532" s="36"/>
    </row>
    <row r="1533" spans="3:14" s="35" customFormat="1">
      <c r="C1533" s="36"/>
      <c r="D1533" s="36"/>
      <c r="E1533" s="36"/>
      <c r="G1533" s="36"/>
      <c r="H1533" s="1"/>
      <c r="L1533" s="36"/>
      <c r="M1533" s="36"/>
      <c r="N1533" s="36"/>
    </row>
    <row r="1534" spans="3:14" s="35" customFormat="1">
      <c r="C1534" s="36"/>
      <c r="D1534" s="36"/>
      <c r="E1534" s="36"/>
      <c r="G1534" s="36"/>
      <c r="H1534" s="1"/>
      <c r="L1534" s="36"/>
      <c r="M1534" s="36"/>
      <c r="N1534" s="36"/>
    </row>
    <row r="1535" spans="3:14" s="35" customFormat="1">
      <c r="C1535" s="36"/>
      <c r="D1535" s="36"/>
      <c r="E1535" s="36"/>
      <c r="G1535" s="36"/>
      <c r="H1535" s="1"/>
      <c r="L1535" s="36"/>
      <c r="M1535" s="36"/>
      <c r="N1535" s="36"/>
    </row>
    <row r="1536" spans="3:14" s="35" customFormat="1">
      <c r="C1536" s="36"/>
      <c r="D1536" s="36"/>
      <c r="E1536" s="36"/>
      <c r="G1536" s="36"/>
      <c r="H1536" s="1"/>
      <c r="L1536" s="36"/>
      <c r="M1536" s="36"/>
      <c r="N1536" s="36"/>
    </row>
    <row r="1537" spans="3:14" s="35" customFormat="1">
      <c r="C1537" s="36"/>
      <c r="D1537" s="36"/>
      <c r="E1537" s="36"/>
      <c r="G1537" s="36"/>
      <c r="H1537" s="1"/>
      <c r="L1537" s="36"/>
      <c r="M1537" s="36"/>
      <c r="N1537" s="36"/>
    </row>
    <row r="1538" spans="3:14" s="35" customFormat="1">
      <c r="C1538" s="36"/>
      <c r="D1538" s="36"/>
      <c r="E1538" s="36"/>
      <c r="G1538" s="36"/>
      <c r="H1538" s="1"/>
      <c r="L1538" s="36"/>
      <c r="M1538" s="36"/>
      <c r="N1538" s="36"/>
    </row>
    <row r="1539" spans="3:14" s="35" customFormat="1">
      <c r="C1539" s="36"/>
      <c r="D1539" s="36"/>
      <c r="E1539" s="36"/>
      <c r="G1539" s="36"/>
      <c r="H1539" s="1"/>
      <c r="L1539" s="36"/>
      <c r="M1539" s="36"/>
      <c r="N1539" s="36"/>
    </row>
    <row r="1540" spans="3:14" s="35" customFormat="1">
      <c r="C1540" s="36"/>
      <c r="D1540" s="36"/>
      <c r="E1540" s="36"/>
      <c r="G1540" s="36"/>
      <c r="H1540" s="1"/>
      <c r="L1540" s="36"/>
      <c r="M1540" s="36"/>
      <c r="N1540" s="36"/>
    </row>
    <row r="1541" spans="3:14" s="35" customFormat="1">
      <c r="C1541" s="36"/>
      <c r="D1541" s="36"/>
      <c r="E1541" s="36"/>
      <c r="G1541" s="36"/>
      <c r="H1541" s="1"/>
      <c r="L1541" s="36"/>
      <c r="M1541" s="36"/>
      <c r="N1541" s="36"/>
    </row>
    <row r="1542" spans="3:14" s="35" customFormat="1">
      <c r="C1542" s="36"/>
      <c r="D1542" s="36"/>
      <c r="E1542" s="36"/>
      <c r="G1542" s="36"/>
      <c r="H1542" s="1"/>
      <c r="L1542" s="36"/>
      <c r="M1542" s="36"/>
      <c r="N1542" s="36"/>
    </row>
    <row r="1543" spans="3:14" s="35" customFormat="1">
      <c r="C1543" s="36"/>
      <c r="D1543" s="36"/>
      <c r="E1543" s="36"/>
      <c r="G1543" s="36"/>
      <c r="H1543" s="1"/>
      <c r="L1543" s="36"/>
      <c r="M1543" s="36"/>
      <c r="N1543" s="36"/>
    </row>
    <row r="1544" spans="3:14" s="35" customFormat="1">
      <c r="C1544" s="36"/>
      <c r="D1544" s="36"/>
      <c r="E1544" s="36"/>
      <c r="G1544" s="36"/>
      <c r="H1544" s="1"/>
      <c r="L1544" s="36"/>
      <c r="M1544" s="36"/>
      <c r="N1544" s="36"/>
    </row>
    <row r="1545" spans="3:14" s="35" customFormat="1">
      <c r="C1545" s="36"/>
      <c r="D1545" s="36"/>
      <c r="E1545" s="36"/>
      <c r="G1545" s="36"/>
      <c r="H1545" s="1"/>
      <c r="L1545" s="36"/>
      <c r="M1545" s="36"/>
      <c r="N1545" s="36"/>
    </row>
    <row r="1546" spans="3:14" s="35" customFormat="1">
      <c r="C1546" s="36"/>
      <c r="D1546" s="36"/>
      <c r="E1546" s="36"/>
      <c r="G1546" s="36"/>
      <c r="H1546" s="1"/>
      <c r="L1546" s="36"/>
      <c r="M1546" s="36"/>
      <c r="N1546" s="36"/>
    </row>
    <row r="1547" spans="3:14" s="35" customFormat="1">
      <c r="C1547" s="36"/>
      <c r="D1547" s="36"/>
      <c r="E1547" s="36"/>
      <c r="G1547" s="36"/>
      <c r="H1547" s="1"/>
      <c r="L1547" s="36"/>
      <c r="M1547" s="36"/>
      <c r="N1547" s="36"/>
    </row>
    <row r="1548" spans="3:14" s="35" customFormat="1">
      <c r="C1548" s="36"/>
      <c r="D1548" s="36"/>
      <c r="E1548" s="36"/>
      <c r="G1548" s="36"/>
      <c r="H1548" s="1"/>
      <c r="L1548" s="36"/>
      <c r="M1548" s="36"/>
      <c r="N1548" s="36"/>
    </row>
    <row r="1549" spans="3:14" s="35" customFormat="1">
      <c r="C1549" s="36"/>
      <c r="D1549" s="36"/>
      <c r="E1549" s="36"/>
      <c r="G1549" s="36"/>
      <c r="H1549" s="1"/>
      <c r="L1549" s="36"/>
      <c r="M1549" s="36"/>
      <c r="N1549" s="36"/>
    </row>
    <row r="1550" spans="3:14" s="35" customFormat="1">
      <c r="C1550" s="36"/>
      <c r="D1550" s="36"/>
      <c r="E1550" s="36"/>
      <c r="G1550" s="36"/>
      <c r="H1550" s="1"/>
      <c r="L1550" s="36"/>
      <c r="M1550" s="36"/>
      <c r="N1550" s="36"/>
    </row>
    <row r="1551" spans="3:14" s="35" customFormat="1">
      <c r="C1551" s="36"/>
      <c r="D1551" s="36"/>
      <c r="E1551" s="36"/>
      <c r="G1551" s="36"/>
      <c r="H1551" s="1"/>
      <c r="L1551" s="36"/>
      <c r="M1551" s="36"/>
      <c r="N1551" s="36"/>
    </row>
    <row r="1552" spans="3:14" s="35" customFormat="1">
      <c r="C1552" s="36"/>
      <c r="D1552" s="36"/>
      <c r="E1552" s="36"/>
      <c r="G1552" s="36"/>
      <c r="H1552" s="1"/>
      <c r="L1552" s="36"/>
      <c r="M1552" s="36"/>
      <c r="N1552" s="36"/>
    </row>
    <row r="1553" spans="3:14" s="35" customFormat="1">
      <c r="C1553" s="36"/>
      <c r="D1553" s="36"/>
      <c r="E1553" s="36"/>
      <c r="G1553" s="36"/>
      <c r="H1553" s="1"/>
      <c r="L1553" s="36"/>
      <c r="M1553" s="36"/>
      <c r="N1553" s="36"/>
    </row>
    <row r="1554" spans="3:14" s="35" customFormat="1">
      <c r="C1554" s="36"/>
      <c r="D1554" s="36"/>
      <c r="E1554" s="36"/>
      <c r="G1554" s="36"/>
      <c r="H1554" s="1"/>
      <c r="L1554" s="36"/>
      <c r="M1554" s="36"/>
      <c r="N1554" s="36"/>
    </row>
    <row r="1555" spans="3:14" s="35" customFormat="1">
      <c r="C1555" s="36"/>
      <c r="D1555" s="36"/>
      <c r="E1555" s="36"/>
      <c r="G1555" s="36"/>
      <c r="H1555" s="1"/>
      <c r="L1555" s="36"/>
      <c r="M1555" s="36"/>
      <c r="N1555" s="36"/>
    </row>
    <row r="1556" spans="3:14" s="35" customFormat="1">
      <c r="C1556" s="36"/>
      <c r="D1556" s="36"/>
      <c r="E1556" s="36"/>
      <c r="G1556" s="36"/>
      <c r="H1556" s="1"/>
      <c r="L1556" s="36"/>
      <c r="M1556" s="36"/>
      <c r="N1556" s="36"/>
    </row>
    <row r="1557" spans="3:14" s="35" customFormat="1">
      <c r="C1557" s="36"/>
      <c r="D1557" s="36"/>
      <c r="E1557" s="36"/>
      <c r="G1557" s="36"/>
      <c r="H1557" s="1"/>
      <c r="L1557" s="36"/>
      <c r="M1557" s="36"/>
      <c r="N1557" s="36"/>
    </row>
    <row r="1558" spans="3:14" s="35" customFormat="1">
      <c r="C1558" s="36"/>
      <c r="D1558" s="36"/>
      <c r="E1558" s="36"/>
      <c r="G1558" s="36"/>
      <c r="H1558" s="1"/>
      <c r="L1558" s="36"/>
      <c r="M1558" s="36"/>
      <c r="N1558" s="36"/>
    </row>
    <row r="1559" spans="3:14" s="35" customFormat="1">
      <c r="C1559" s="36"/>
      <c r="D1559" s="36"/>
      <c r="E1559" s="36"/>
      <c r="G1559" s="36"/>
      <c r="H1559" s="1"/>
      <c r="L1559" s="36"/>
      <c r="M1559" s="36"/>
      <c r="N1559" s="36"/>
    </row>
    <row r="1560" spans="3:14" s="35" customFormat="1">
      <c r="C1560" s="36"/>
      <c r="D1560" s="36"/>
      <c r="E1560" s="36"/>
      <c r="G1560" s="36"/>
      <c r="H1560" s="1"/>
      <c r="L1560" s="36"/>
      <c r="M1560" s="36"/>
      <c r="N1560" s="36"/>
    </row>
    <row r="1561" spans="3:14" s="35" customFormat="1">
      <c r="C1561" s="36"/>
      <c r="D1561" s="36"/>
      <c r="E1561" s="36"/>
      <c r="G1561" s="36"/>
      <c r="H1561" s="1"/>
      <c r="L1561" s="36"/>
      <c r="M1561" s="36"/>
      <c r="N1561" s="36"/>
    </row>
    <row r="1562" spans="3:14" s="35" customFormat="1">
      <c r="C1562" s="36"/>
      <c r="D1562" s="36"/>
      <c r="E1562" s="36"/>
      <c r="G1562" s="36"/>
      <c r="H1562" s="1"/>
      <c r="L1562" s="36"/>
      <c r="M1562" s="36"/>
      <c r="N1562" s="36"/>
    </row>
    <row r="1563" spans="3:14" s="35" customFormat="1">
      <c r="C1563" s="36"/>
      <c r="D1563" s="36"/>
      <c r="E1563" s="36"/>
      <c r="G1563" s="36"/>
      <c r="H1563" s="1"/>
      <c r="L1563" s="36"/>
      <c r="M1563" s="36"/>
      <c r="N1563" s="36"/>
    </row>
    <row r="1564" spans="3:14" s="35" customFormat="1">
      <c r="C1564" s="36"/>
      <c r="D1564" s="36"/>
      <c r="E1564" s="36"/>
      <c r="G1564" s="36"/>
      <c r="H1564" s="1"/>
      <c r="L1564" s="36"/>
      <c r="M1564" s="36"/>
      <c r="N1564" s="36"/>
    </row>
    <row r="1565" spans="3:14" s="35" customFormat="1">
      <c r="C1565" s="36"/>
      <c r="D1565" s="36"/>
      <c r="E1565" s="36"/>
      <c r="G1565" s="36"/>
      <c r="H1565" s="1"/>
      <c r="L1565" s="36"/>
      <c r="M1565" s="36"/>
      <c r="N1565" s="36"/>
    </row>
    <row r="1566" spans="3:14" s="35" customFormat="1">
      <c r="C1566" s="36"/>
      <c r="D1566" s="36"/>
      <c r="E1566" s="36"/>
      <c r="G1566" s="36"/>
      <c r="H1566" s="1"/>
      <c r="L1566" s="36"/>
      <c r="M1566" s="36"/>
      <c r="N1566" s="36"/>
    </row>
    <row r="1567" spans="3:14" s="35" customFormat="1">
      <c r="C1567" s="36"/>
      <c r="D1567" s="36"/>
      <c r="E1567" s="36"/>
      <c r="G1567" s="36"/>
      <c r="H1567" s="1"/>
      <c r="L1567" s="36"/>
      <c r="M1567" s="36"/>
      <c r="N1567" s="36"/>
    </row>
    <row r="1568" spans="3:14" s="35" customFormat="1">
      <c r="C1568" s="36"/>
      <c r="D1568" s="36"/>
      <c r="E1568" s="36"/>
      <c r="G1568" s="36"/>
      <c r="H1568" s="1"/>
      <c r="L1568" s="36"/>
      <c r="M1568" s="36"/>
      <c r="N1568" s="36"/>
    </row>
    <row r="1569" spans="3:14" s="35" customFormat="1">
      <c r="C1569" s="36"/>
      <c r="D1569" s="36"/>
      <c r="E1569" s="36"/>
      <c r="G1569" s="36"/>
      <c r="H1569" s="1"/>
      <c r="L1569" s="36"/>
      <c r="M1569" s="36"/>
      <c r="N1569" s="36"/>
    </row>
    <row r="1570" spans="3:14" s="35" customFormat="1">
      <c r="C1570" s="36"/>
      <c r="D1570" s="36"/>
      <c r="E1570" s="36"/>
      <c r="G1570" s="36"/>
      <c r="H1570" s="1"/>
      <c r="L1570" s="36"/>
      <c r="M1570" s="36"/>
      <c r="N1570" s="36"/>
    </row>
    <row r="1571" spans="3:14" s="35" customFormat="1">
      <c r="C1571" s="36"/>
      <c r="D1571" s="36"/>
      <c r="E1571" s="36"/>
      <c r="G1571" s="36"/>
      <c r="H1571" s="1"/>
      <c r="L1571" s="36"/>
      <c r="M1571" s="36"/>
      <c r="N1571" s="36"/>
    </row>
    <row r="1572" spans="3:14" s="35" customFormat="1">
      <c r="C1572" s="36"/>
      <c r="D1572" s="36"/>
      <c r="E1572" s="36"/>
      <c r="G1572" s="36"/>
      <c r="H1572" s="1"/>
      <c r="L1572" s="36"/>
      <c r="M1572" s="36"/>
      <c r="N1572" s="36"/>
    </row>
    <row r="1573" spans="3:14" s="35" customFormat="1">
      <c r="C1573" s="36"/>
      <c r="D1573" s="36"/>
      <c r="E1573" s="36"/>
      <c r="G1573" s="36"/>
      <c r="H1573" s="1"/>
      <c r="L1573" s="36"/>
      <c r="M1573" s="36"/>
      <c r="N1573" s="36"/>
    </row>
    <row r="1574" spans="3:14" s="35" customFormat="1">
      <c r="C1574" s="36"/>
      <c r="D1574" s="36"/>
      <c r="E1574" s="36"/>
      <c r="G1574" s="36"/>
      <c r="H1574" s="1"/>
      <c r="L1574" s="36"/>
      <c r="M1574" s="36"/>
      <c r="N1574" s="36"/>
    </row>
    <row r="1575" spans="3:14" s="35" customFormat="1">
      <c r="C1575" s="36"/>
      <c r="D1575" s="36"/>
      <c r="E1575" s="36"/>
      <c r="G1575" s="36"/>
      <c r="H1575" s="1"/>
      <c r="L1575" s="36"/>
      <c r="M1575" s="36"/>
      <c r="N1575" s="36"/>
    </row>
    <row r="1576" spans="3:14" s="35" customFormat="1">
      <c r="C1576" s="36"/>
      <c r="D1576" s="36"/>
      <c r="E1576" s="36"/>
      <c r="G1576" s="36"/>
      <c r="H1576" s="1"/>
      <c r="L1576" s="36"/>
      <c r="M1576" s="36"/>
      <c r="N1576" s="36"/>
    </row>
    <row r="1577" spans="3:14" s="35" customFormat="1">
      <c r="C1577" s="36"/>
      <c r="D1577" s="36"/>
      <c r="E1577" s="36"/>
      <c r="G1577" s="36"/>
      <c r="H1577" s="1"/>
      <c r="L1577" s="36"/>
      <c r="M1577" s="36"/>
      <c r="N1577" s="36"/>
    </row>
    <row r="1578" spans="3:14" s="35" customFormat="1">
      <c r="C1578" s="36"/>
      <c r="D1578" s="36"/>
      <c r="E1578" s="36"/>
      <c r="G1578" s="36"/>
      <c r="H1578" s="1"/>
      <c r="L1578" s="36"/>
      <c r="M1578" s="36"/>
      <c r="N1578" s="36"/>
    </row>
    <row r="1579" spans="3:14" s="35" customFormat="1">
      <c r="C1579" s="36"/>
      <c r="D1579" s="36"/>
      <c r="E1579" s="36"/>
      <c r="G1579" s="36"/>
      <c r="H1579" s="1"/>
      <c r="L1579" s="36"/>
      <c r="M1579" s="36"/>
      <c r="N1579" s="36"/>
    </row>
    <row r="1580" spans="3:14" s="35" customFormat="1">
      <c r="C1580" s="36"/>
      <c r="D1580" s="36"/>
      <c r="E1580" s="36"/>
      <c r="G1580" s="36"/>
      <c r="H1580" s="1"/>
      <c r="L1580" s="36"/>
      <c r="M1580" s="36"/>
      <c r="N1580" s="36"/>
    </row>
    <row r="1581" spans="3:14" s="35" customFormat="1">
      <c r="C1581" s="36"/>
      <c r="D1581" s="36"/>
      <c r="E1581" s="36"/>
      <c r="G1581" s="36"/>
      <c r="H1581" s="1"/>
      <c r="L1581" s="36"/>
      <c r="M1581" s="36"/>
      <c r="N1581" s="36"/>
    </row>
    <row r="1582" spans="3:14" s="35" customFormat="1">
      <c r="C1582" s="36"/>
      <c r="D1582" s="36"/>
      <c r="E1582" s="36"/>
      <c r="G1582" s="36"/>
      <c r="H1582" s="1"/>
      <c r="L1582" s="36"/>
      <c r="M1582" s="36"/>
      <c r="N1582" s="36"/>
    </row>
    <row r="1583" spans="3:14" s="35" customFormat="1">
      <c r="C1583" s="36"/>
      <c r="D1583" s="36"/>
      <c r="E1583" s="36"/>
      <c r="G1583" s="36"/>
      <c r="H1583" s="1"/>
      <c r="L1583" s="36"/>
      <c r="M1583" s="36"/>
      <c r="N1583" s="36"/>
    </row>
    <row r="1584" spans="3:14" s="35" customFormat="1">
      <c r="C1584" s="36"/>
      <c r="D1584" s="36"/>
      <c r="E1584" s="36"/>
      <c r="G1584" s="36"/>
      <c r="H1584" s="1"/>
      <c r="L1584" s="36"/>
      <c r="M1584" s="36"/>
      <c r="N1584" s="36"/>
    </row>
    <row r="1585" spans="3:14" s="35" customFormat="1">
      <c r="C1585" s="36"/>
      <c r="D1585" s="36"/>
      <c r="E1585" s="36"/>
      <c r="G1585" s="36"/>
      <c r="H1585" s="1"/>
      <c r="L1585" s="36"/>
      <c r="M1585" s="36"/>
      <c r="N1585" s="36"/>
    </row>
    <row r="1586" spans="3:14" s="35" customFormat="1">
      <c r="C1586" s="36"/>
      <c r="D1586" s="36"/>
      <c r="E1586" s="36"/>
      <c r="G1586" s="36"/>
      <c r="H1586" s="1"/>
      <c r="L1586" s="36"/>
      <c r="M1586" s="36"/>
      <c r="N1586" s="36"/>
    </row>
    <row r="1587" spans="3:14" s="35" customFormat="1">
      <c r="C1587" s="36"/>
      <c r="D1587" s="36"/>
      <c r="E1587" s="36"/>
      <c r="G1587" s="36"/>
      <c r="H1587" s="1"/>
      <c r="L1587" s="36"/>
      <c r="M1587" s="36"/>
      <c r="N1587" s="36"/>
    </row>
    <row r="1588" spans="3:14" s="35" customFormat="1">
      <c r="C1588" s="36"/>
      <c r="D1588" s="36"/>
      <c r="E1588" s="36"/>
      <c r="G1588" s="36"/>
      <c r="H1588" s="1"/>
      <c r="L1588" s="36"/>
      <c r="M1588" s="36"/>
      <c r="N1588" s="36"/>
    </row>
    <row r="1589" spans="3:14" s="35" customFormat="1">
      <c r="C1589" s="36"/>
      <c r="D1589" s="36"/>
      <c r="E1589" s="36"/>
      <c r="G1589" s="36"/>
      <c r="H1589" s="1"/>
      <c r="L1589" s="36"/>
      <c r="M1589" s="36"/>
      <c r="N1589" s="36"/>
    </row>
    <row r="1590" spans="3:14" s="35" customFormat="1">
      <c r="C1590" s="36"/>
      <c r="D1590" s="36"/>
      <c r="E1590" s="36"/>
      <c r="G1590" s="36"/>
      <c r="H1590" s="1"/>
      <c r="L1590" s="36"/>
      <c r="M1590" s="36"/>
      <c r="N1590" s="36"/>
    </row>
    <row r="1591" spans="3:14" s="35" customFormat="1">
      <c r="C1591" s="36"/>
      <c r="D1591" s="36"/>
      <c r="E1591" s="36"/>
      <c r="G1591" s="36"/>
      <c r="H1591" s="1"/>
      <c r="L1591" s="36"/>
      <c r="M1591" s="36"/>
      <c r="N1591" s="36"/>
    </row>
    <row r="1592" spans="3:14" s="35" customFormat="1">
      <c r="C1592" s="36"/>
      <c r="D1592" s="36"/>
      <c r="E1592" s="36"/>
      <c r="G1592" s="36"/>
      <c r="H1592" s="1"/>
      <c r="L1592" s="36"/>
      <c r="M1592" s="36"/>
      <c r="N1592" s="36"/>
    </row>
    <row r="1593" spans="3:14" s="35" customFormat="1">
      <c r="C1593" s="36"/>
      <c r="D1593" s="36"/>
      <c r="E1593" s="36"/>
      <c r="G1593" s="36"/>
      <c r="H1593" s="1"/>
      <c r="L1593" s="36"/>
      <c r="M1593" s="36"/>
      <c r="N1593" s="36"/>
    </row>
    <row r="1594" spans="3:14" s="35" customFormat="1">
      <c r="C1594" s="36"/>
      <c r="D1594" s="36"/>
      <c r="E1594" s="36"/>
      <c r="G1594" s="36"/>
      <c r="H1594" s="1"/>
      <c r="L1594" s="36"/>
      <c r="M1594" s="36"/>
      <c r="N1594" s="36"/>
    </row>
    <row r="1595" spans="3:14" s="35" customFormat="1">
      <c r="C1595" s="36"/>
      <c r="D1595" s="36"/>
      <c r="E1595" s="36"/>
      <c r="G1595" s="36"/>
      <c r="H1595" s="1"/>
      <c r="L1595" s="36"/>
      <c r="M1595" s="36"/>
      <c r="N1595" s="36"/>
    </row>
    <row r="1596" spans="3:14" s="35" customFormat="1">
      <c r="C1596" s="36"/>
      <c r="D1596" s="36"/>
      <c r="E1596" s="36"/>
      <c r="G1596" s="36"/>
      <c r="H1596" s="1"/>
      <c r="L1596" s="36"/>
      <c r="M1596" s="36"/>
      <c r="N1596" s="36"/>
    </row>
    <row r="1597" spans="3:14" s="35" customFormat="1">
      <c r="C1597" s="36"/>
      <c r="D1597" s="36"/>
      <c r="E1597" s="36"/>
      <c r="G1597" s="36"/>
      <c r="H1597" s="1"/>
      <c r="L1597" s="36"/>
      <c r="M1597" s="36"/>
      <c r="N1597" s="36"/>
    </row>
    <row r="1598" spans="3:14" s="35" customFormat="1">
      <c r="C1598" s="36"/>
      <c r="D1598" s="36"/>
      <c r="E1598" s="36"/>
      <c r="G1598" s="36"/>
      <c r="H1598" s="1"/>
      <c r="L1598" s="36"/>
      <c r="M1598" s="36"/>
      <c r="N1598" s="36"/>
    </row>
    <row r="1599" spans="3:14" s="35" customFormat="1">
      <c r="C1599" s="36"/>
      <c r="D1599" s="36"/>
      <c r="E1599" s="36"/>
      <c r="G1599" s="36"/>
      <c r="H1599" s="1"/>
      <c r="L1599" s="36"/>
      <c r="M1599" s="36"/>
      <c r="N1599" s="36"/>
    </row>
    <row r="1600" spans="3:14" s="35" customFormat="1">
      <c r="C1600" s="36"/>
      <c r="D1600" s="36"/>
      <c r="E1600" s="36"/>
      <c r="G1600" s="36"/>
      <c r="H1600" s="1"/>
      <c r="L1600" s="36"/>
      <c r="M1600" s="36"/>
      <c r="N1600" s="36"/>
    </row>
    <row r="1601" spans="3:14" s="35" customFormat="1">
      <c r="C1601" s="36"/>
      <c r="D1601" s="36"/>
      <c r="E1601" s="36"/>
      <c r="G1601" s="36"/>
      <c r="H1601" s="1"/>
      <c r="L1601" s="36"/>
      <c r="M1601" s="36"/>
      <c r="N1601" s="36"/>
    </row>
    <row r="1602" spans="3:14" s="35" customFormat="1">
      <c r="C1602" s="36"/>
      <c r="D1602" s="36"/>
      <c r="E1602" s="36"/>
      <c r="G1602" s="36"/>
      <c r="H1602" s="1"/>
      <c r="L1602" s="36"/>
      <c r="M1602" s="36"/>
      <c r="N1602" s="36"/>
    </row>
    <row r="1603" spans="3:14" s="35" customFormat="1">
      <c r="C1603" s="36"/>
      <c r="D1603" s="36"/>
      <c r="E1603" s="36"/>
      <c r="G1603" s="36"/>
      <c r="H1603" s="1"/>
      <c r="L1603" s="36"/>
      <c r="M1603" s="36"/>
      <c r="N1603" s="36"/>
    </row>
    <row r="1604" spans="3:14" s="35" customFormat="1">
      <c r="C1604" s="36"/>
      <c r="D1604" s="36"/>
      <c r="E1604" s="36"/>
      <c r="G1604" s="36"/>
      <c r="H1604" s="1"/>
      <c r="L1604" s="36"/>
      <c r="M1604" s="36"/>
      <c r="N1604" s="36"/>
    </row>
    <row r="1605" spans="3:14" s="35" customFormat="1">
      <c r="C1605" s="36"/>
      <c r="D1605" s="36"/>
      <c r="E1605" s="36"/>
      <c r="G1605" s="36"/>
      <c r="H1605" s="1"/>
      <c r="L1605" s="36"/>
      <c r="M1605" s="36"/>
      <c r="N1605" s="36"/>
    </row>
    <row r="1606" spans="3:14" s="35" customFormat="1">
      <c r="C1606" s="36"/>
      <c r="D1606" s="36"/>
      <c r="E1606" s="36"/>
      <c r="G1606" s="36"/>
      <c r="H1606" s="1"/>
      <c r="L1606" s="36"/>
      <c r="M1606" s="36"/>
      <c r="N1606" s="36"/>
    </row>
    <row r="1607" spans="3:14" s="35" customFormat="1">
      <c r="C1607" s="36"/>
      <c r="D1607" s="36"/>
      <c r="E1607" s="36"/>
      <c r="G1607" s="36"/>
      <c r="H1607" s="1"/>
      <c r="L1607" s="36"/>
      <c r="M1607" s="36"/>
      <c r="N1607" s="36"/>
    </row>
    <row r="1608" spans="3:14" s="35" customFormat="1">
      <c r="C1608" s="36"/>
      <c r="D1608" s="36"/>
      <c r="E1608" s="36"/>
      <c r="G1608" s="36"/>
      <c r="H1608" s="1"/>
      <c r="L1608" s="36"/>
      <c r="M1608" s="36"/>
      <c r="N1608" s="36"/>
    </row>
    <row r="1609" spans="3:14" s="35" customFormat="1">
      <c r="C1609" s="36"/>
      <c r="D1609" s="36"/>
      <c r="E1609" s="36"/>
      <c r="G1609" s="36"/>
      <c r="H1609" s="1"/>
      <c r="L1609" s="36"/>
      <c r="M1609" s="36"/>
      <c r="N1609" s="36"/>
    </row>
    <row r="1610" spans="3:14" s="35" customFormat="1">
      <c r="C1610" s="36"/>
      <c r="D1610" s="36"/>
      <c r="E1610" s="36"/>
      <c r="G1610" s="36"/>
      <c r="H1610" s="1"/>
      <c r="L1610" s="36"/>
      <c r="M1610" s="36"/>
      <c r="N1610" s="36"/>
    </row>
    <row r="1611" spans="3:14" s="35" customFormat="1">
      <c r="C1611" s="36"/>
      <c r="D1611" s="36"/>
      <c r="E1611" s="36"/>
      <c r="G1611" s="36"/>
      <c r="H1611" s="1"/>
      <c r="L1611" s="36"/>
      <c r="M1611" s="36"/>
      <c r="N1611" s="36"/>
    </row>
    <row r="1612" spans="3:14" s="35" customFormat="1">
      <c r="C1612" s="36"/>
      <c r="D1612" s="36"/>
      <c r="E1612" s="36"/>
      <c r="G1612" s="36"/>
      <c r="H1612" s="1"/>
      <c r="L1612" s="36"/>
      <c r="M1612" s="36"/>
      <c r="N1612" s="36"/>
    </row>
    <row r="1613" spans="3:14" s="35" customFormat="1">
      <c r="C1613" s="36"/>
      <c r="D1613" s="36"/>
      <c r="E1613" s="36"/>
      <c r="G1613" s="36"/>
      <c r="H1613" s="1"/>
      <c r="L1613" s="36"/>
      <c r="M1613" s="36"/>
      <c r="N1613" s="36"/>
    </row>
    <row r="1614" spans="3:14" s="35" customFormat="1">
      <c r="C1614" s="36"/>
      <c r="D1614" s="36"/>
      <c r="E1614" s="36"/>
      <c r="G1614" s="36"/>
      <c r="H1614" s="1"/>
      <c r="L1614" s="36"/>
      <c r="M1614" s="36"/>
      <c r="N1614" s="36"/>
    </row>
    <row r="1615" spans="3:14" s="35" customFormat="1">
      <c r="C1615" s="36"/>
      <c r="D1615" s="36"/>
      <c r="E1615" s="36"/>
      <c r="G1615" s="36"/>
      <c r="H1615" s="1"/>
      <c r="L1615" s="36"/>
      <c r="M1615" s="36"/>
      <c r="N1615" s="36"/>
    </row>
    <row r="1616" spans="3:14" s="35" customFormat="1">
      <c r="C1616" s="36"/>
      <c r="D1616" s="36"/>
      <c r="E1616" s="36"/>
      <c r="G1616" s="36"/>
      <c r="H1616" s="1"/>
      <c r="L1616" s="36"/>
      <c r="M1616" s="36"/>
      <c r="N1616" s="36"/>
    </row>
    <row r="1617" spans="3:14" s="35" customFormat="1">
      <c r="C1617" s="36"/>
      <c r="D1617" s="36"/>
      <c r="E1617" s="36"/>
      <c r="G1617" s="36"/>
      <c r="H1617" s="1"/>
      <c r="L1617" s="36"/>
      <c r="M1617" s="36"/>
      <c r="N1617" s="36"/>
    </row>
    <row r="1618" spans="3:14" s="35" customFormat="1">
      <c r="C1618" s="36"/>
      <c r="D1618" s="36"/>
      <c r="E1618" s="36"/>
      <c r="G1618" s="36"/>
      <c r="H1618" s="1"/>
      <c r="L1618" s="36"/>
      <c r="M1618" s="36"/>
      <c r="N1618" s="36"/>
    </row>
    <row r="1619" spans="3:14" s="35" customFormat="1">
      <c r="C1619" s="36"/>
      <c r="D1619" s="36"/>
      <c r="E1619" s="36"/>
      <c r="G1619" s="36"/>
      <c r="H1619" s="1"/>
      <c r="L1619" s="36"/>
      <c r="M1619" s="36"/>
      <c r="N1619" s="36"/>
    </row>
    <row r="1620" spans="3:14" s="35" customFormat="1">
      <c r="C1620" s="36"/>
      <c r="D1620" s="36"/>
      <c r="E1620" s="36"/>
      <c r="G1620" s="36"/>
      <c r="H1620" s="1"/>
      <c r="L1620" s="36"/>
      <c r="M1620" s="36"/>
      <c r="N1620" s="36"/>
    </row>
    <row r="1621" spans="3:14" s="35" customFormat="1">
      <c r="C1621" s="36"/>
      <c r="D1621" s="36"/>
      <c r="E1621" s="36"/>
      <c r="G1621" s="36"/>
      <c r="H1621" s="1"/>
      <c r="L1621" s="36"/>
      <c r="M1621" s="36"/>
      <c r="N1621" s="36"/>
    </row>
    <row r="1622" spans="3:14" s="35" customFormat="1">
      <c r="C1622" s="36"/>
      <c r="D1622" s="36"/>
      <c r="E1622" s="36"/>
      <c r="G1622" s="36"/>
      <c r="H1622" s="1"/>
      <c r="L1622" s="36"/>
      <c r="M1622" s="36"/>
      <c r="N1622" s="36"/>
    </row>
    <row r="1623" spans="3:14" s="35" customFormat="1">
      <c r="C1623" s="36"/>
      <c r="D1623" s="36"/>
      <c r="E1623" s="36"/>
      <c r="G1623" s="36"/>
      <c r="H1623" s="1"/>
      <c r="L1623" s="36"/>
      <c r="M1623" s="36"/>
      <c r="N1623" s="36"/>
    </row>
    <row r="1624" spans="3:14" s="35" customFormat="1">
      <c r="C1624" s="36"/>
      <c r="D1624" s="36"/>
      <c r="E1624" s="36"/>
      <c r="G1624" s="36"/>
      <c r="H1624" s="1"/>
      <c r="L1624" s="36"/>
      <c r="M1624" s="36"/>
      <c r="N1624" s="36"/>
    </row>
    <row r="1625" spans="3:14" s="35" customFormat="1">
      <c r="C1625" s="36"/>
      <c r="D1625" s="36"/>
      <c r="E1625" s="36"/>
      <c r="G1625" s="36"/>
      <c r="H1625" s="1"/>
      <c r="L1625" s="36"/>
      <c r="M1625" s="36"/>
      <c r="N1625" s="36"/>
    </row>
    <row r="1626" spans="3:14" s="35" customFormat="1">
      <c r="C1626" s="36"/>
      <c r="D1626" s="36"/>
      <c r="E1626" s="36"/>
      <c r="G1626" s="36"/>
      <c r="H1626" s="1"/>
      <c r="L1626" s="36"/>
      <c r="M1626" s="36"/>
      <c r="N1626" s="36"/>
    </row>
    <row r="1627" spans="3:14" s="35" customFormat="1">
      <c r="C1627" s="36"/>
      <c r="D1627" s="36"/>
      <c r="E1627" s="36"/>
      <c r="G1627" s="36"/>
      <c r="H1627" s="1"/>
      <c r="L1627" s="36"/>
      <c r="M1627" s="36"/>
      <c r="N1627" s="36"/>
    </row>
    <row r="1628" spans="3:14" s="35" customFormat="1">
      <c r="C1628" s="36"/>
      <c r="D1628" s="36"/>
      <c r="E1628" s="36"/>
      <c r="G1628" s="36"/>
      <c r="H1628" s="1"/>
      <c r="L1628" s="36"/>
      <c r="M1628" s="36"/>
      <c r="N1628" s="36"/>
    </row>
    <row r="1629" spans="3:14" s="35" customFormat="1">
      <c r="C1629" s="36"/>
      <c r="D1629" s="36"/>
      <c r="E1629" s="36"/>
      <c r="G1629" s="36"/>
      <c r="H1629" s="1"/>
      <c r="L1629" s="36"/>
      <c r="M1629" s="36"/>
      <c r="N1629" s="36"/>
    </row>
    <row r="1630" spans="3:14" s="35" customFormat="1">
      <c r="C1630" s="36"/>
      <c r="D1630" s="36"/>
      <c r="E1630" s="36"/>
      <c r="G1630" s="36"/>
      <c r="H1630" s="1"/>
      <c r="L1630" s="36"/>
      <c r="M1630" s="36"/>
      <c r="N1630" s="36"/>
    </row>
    <row r="1631" spans="3:14" s="35" customFormat="1">
      <c r="C1631" s="36"/>
      <c r="D1631" s="36"/>
      <c r="E1631" s="36"/>
      <c r="G1631" s="36"/>
      <c r="H1631" s="1"/>
      <c r="L1631" s="36"/>
      <c r="M1631" s="36"/>
      <c r="N1631" s="36"/>
    </row>
    <row r="1632" spans="3:14" s="35" customFormat="1">
      <c r="C1632" s="36"/>
      <c r="D1632" s="36"/>
      <c r="E1632" s="36"/>
      <c r="G1632" s="36"/>
      <c r="H1632" s="1"/>
      <c r="L1632" s="36"/>
      <c r="M1632" s="36"/>
      <c r="N1632" s="36"/>
    </row>
    <row r="1633" spans="3:14" s="35" customFormat="1">
      <c r="C1633" s="36"/>
      <c r="D1633" s="36"/>
      <c r="E1633" s="36"/>
      <c r="G1633" s="36"/>
      <c r="H1633" s="1"/>
      <c r="L1633" s="36"/>
      <c r="M1633" s="36"/>
      <c r="N1633" s="36"/>
    </row>
    <row r="1634" spans="3:14" s="35" customFormat="1">
      <c r="C1634" s="36"/>
      <c r="D1634" s="36"/>
      <c r="E1634" s="36"/>
      <c r="G1634" s="36"/>
      <c r="H1634" s="1"/>
      <c r="L1634" s="36"/>
      <c r="M1634" s="36"/>
      <c r="N1634" s="36"/>
    </row>
    <row r="1635" spans="3:14" s="35" customFormat="1">
      <c r="C1635" s="36"/>
      <c r="D1635" s="36"/>
      <c r="E1635" s="36"/>
      <c r="G1635" s="36"/>
      <c r="H1635" s="1"/>
      <c r="L1635" s="36"/>
      <c r="M1635" s="36"/>
      <c r="N1635" s="36"/>
    </row>
    <row r="1636" spans="3:14" s="35" customFormat="1">
      <c r="C1636" s="36"/>
      <c r="D1636" s="36"/>
      <c r="E1636" s="36"/>
      <c r="G1636" s="36"/>
      <c r="H1636" s="1"/>
      <c r="L1636" s="36"/>
      <c r="M1636" s="36"/>
      <c r="N1636" s="36"/>
    </row>
    <row r="1637" spans="3:14" s="35" customFormat="1">
      <c r="C1637" s="36"/>
      <c r="D1637" s="36"/>
      <c r="E1637" s="36"/>
      <c r="G1637" s="36"/>
      <c r="H1637" s="1"/>
      <c r="L1637" s="36"/>
      <c r="M1637" s="36"/>
      <c r="N1637" s="36"/>
    </row>
    <row r="1638" spans="3:14" s="35" customFormat="1">
      <c r="C1638" s="36"/>
      <c r="D1638" s="36"/>
      <c r="E1638" s="36"/>
      <c r="G1638" s="36"/>
      <c r="H1638" s="1"/>
      <c r="L1638" s="36"/>
      <c r="M1638" s="36"/>
      <c r="N1638" s="36"/>
    </row>
    <row r="1639" spans="3:14" s="35" customFormat="1">
      <c r="C1639" s="36"/>
      <c r="D1639" s="36"/>
      <c r="E1639" s="36"/>
      <c r="G1639" s="36"/>
      <c r="H1639" s="1"/>
      <c r="L1639" s="36"/>
      <c r="M1639" s="36"/>
      <c r="N1639" s="36"/>
    </row>
    <row r="1640" spans="3:14" s="35" customFormat="1">
      <c r="C1640" s="36"/>
      <c r="D1640" s="36"/>
      <c r="E1640" s="36"/>
      <c r="G1640" s="36"/>
      <c r="H1640" s="1"/>
      <c r="L1640" s="36"/>
      <c r="M1640" s="36"/>
      <c r="N1640" s="36"/>
    </row>
    <row r="1641" spans="3:14" s="35" customFormat="1">
      <c r="C1641" s="36"/>
      <c r="D1641" s="36"/>
      <c r="E1641" s="36"/>
      <c r="G1641" s="36"/>
      <c r="H1641" s="1"/>
      <c r="L1641" s="36"/>
      <c r="M1641" s="36"/>
      <c r="N1641" s="36"/>
    </row>
    <row r="1642" spans="3:14" s="35" customFormat="1">
      <c r="C1642" s="36"/>
      <c r="D1642" s="36"/>
      <c r="E1642" s="36"/>
      <c r="G1642" s="36"/>
      <c r="H1642" s="1"/>
      <c r="L1642" s="36"/>
      <c r="M1642" s="36"/>
      <c r="N1642" s="36"/>
    </row>
    <row r="1643" spans="3:14" s="35" customFormat="1">
      <c r="C1643" s="36"/>
      <c r="D1643" s="36"/>
      <c r="E1643" s="36"/>
      <c r="G1643" s="36"/>
      <c r="H1643" s="1"/>
      <c r="L1643" s="36"/>
      <c r="M1643" s="36"/>
      <c r="N1643" s="36"/>
    </row>
    <row r="1644" spans="3:14" s="35" customFormat="1">
      <c r="C1644" s="36"/>
      <c r="D1644" s="36"/>
      <c r="E1644" s="36"/>
      <c r="G1644" s="36"/>
      <c r="H1644" s="1"/>
      <c r="L1644" s="36"/>
      <c r="M1644" s="36"/>
      <c r="N1644" s="36"/>
    </row>
    <row r="1645" spans="3:14" s="35" customFormat="1">
      <c r="C1645" s="36"/>
      <c r="D1645" s="36"/>
      <c r="E1645" s="36"/>
      <c r="G1645" s="36"/>
      <c r="H1645" s="1"/>
      <c r="L1645" s="36"/>
      <c r="M1645" s="36"/>
      <c r="N1645" s="36"/>
    </row>
    <row r="1646" spans="3:14" s="35" customFormat="1">
      <c r="C1646" s="36"/>
      <c r="D1646" s="36"/>
      <c r="E1646" s="36"/>
      <c r="G1646" s="36"/>
      <c r="H1646" s="1"/>
      <c r="L1646" s="36"/>
      <c r="M1646" s="36"/>
      <c r="N1646" s="36"/>
    </row>
    <row r="1647" spans="3:14" s="35" customFormat="1">
      <c r="C1647" s="36"/>
      <c r="D1647" s="36"/>
      <c r="E1647" s="36"/>
      <c r="G1647" s="36"/>
      <c r="H1647" s="1"/>
      <c r="L1647" s="36"/>
      <c r="M1647" s="36"/>
      <c r="N1647" s="36"/>
    </row>
    <row r="1648" spans="3:14" s="35" customFormat="1">
      <c r="C1648" s="36"/>
      <c r="D1648" s="36"/>
      <c r="E1648" s="36"/>
      <c r="G1648" s="36"/>
      <c r="H1648" s="1"/>
      <c r="L1648" s="36"/>
      <c r="M1648" s="36"/>
      <c r="N1648" s="36"/>
    </row>
    <row r="1649" spans="3:14" s="35" customFormat="1">
      <c r="C1649" s="36"/>
      <c r="D1649" s="36"/>
      <c r="E1649" s="36"/>
      <c r="G1649" s="36"/>
      <c r="H1649" s="1"/>
      <c r="L1649" s="36"/>
      <c r="M1649" s="36"/>
      <c r="N1649" s="36"/>
    </row>
    <row r="1650" spans="3:14" s="35" customFormat="1">
      <c r="C1650" s="36"/>
      <c r="D1650" s="36"/>
      <c r="E1650" s="36"/>
      <c r="G1650" s="36"/>
      <c r="H1650" s="1"/>
      <c r="L1650" s="36"/>
      <c r="M1650" s="36"/>
      <c r="N1650" s="36"/>
    </row>
    <row r="1651" spans="3:14" s="35" customFormat="1">
      <c r="C1651" s="36"/>
      <c r="D1651" s="36"/>
      <c r="E1651" s="36"/>
      <c r="G1651" s="36"/>
      <c r="H1651" s="1"/>
      <c r="L1651" s="36"/>
      <c r="M1651" s="36"/>
      <c r="N1651" s="36"/>
    </row>
    <row r="1652" spans="3:14" s="35" customFormat="1">
      <c r="C1652" s="36"/>
      <c r="D1652" s="36"/>
      <c r="E1652" s="36"/>
      <c r="G1652" s="36"/>
      <c r="H1652" s="1"/>
      <c r="L1652" s="36"/>
      <c r="M1652" s="36"/>
      <c r="N1652" s="36"/>
    </row>
    <row r="1653" spans="3:14" s="35" customFormat="1">
      <c r="C1653" s="36"/>
      <c r="D1653" s="36"/>
      <c r="E1653" s="36"/>
      <c r="G1653" s="36"/>
      <c r="H1653" s="1"/>
      <c r="L1653" s="36"/>
      <c r="M1653" s="36"/>
      <c r="N1653" s="36"/>
    </row>
    <row r="1654" spans="3:14" s="35" customFormat="1">
      <c r="C1654" s="36"/>
      <c r="D1654" s="36"/>
      <c r="E1654" s="36"/>
      <c r="G1654" s="36"/>
      <c r="H1654" s="1"/>
      <c r="L1654" s="36"/>
      <c r="M1654" s="36"/>
      <c r="N1654" s="36"/>
    </row>
    <row r="1655" spans="3:14" s="35" customFormat="1">
      <c r="C1655" s="36"/>
      <c r="D1655" s="36"/>
      <c r="E1655" s="36"/>
      <c r="G1655" s="36"/>
      <c r="H1655" s="1"/>
      <c r="L1655" s="36"/>
      <c r="M1655" s="36"/>
      <c r="N1655" s="36"/>
    </row>
    <row r="1656" spans="3:14" s="35" customFormat="1">
      <c r="C1656" s="36"/>
      <c r="D1656" s="36"/>
      <c r="E1656" s="36"/>
      <c r="G1656" s="36"/>
      <c r="H1656" s="1"/>
      <c r="L1656" s="36"/>
      <c r="M1656" s="36"/>
      <c r="N1656" s="36"/>
    </row>
    <row r="1657" spans="3:14" s="35" customFormat="1">
      <c r="C1657" s="36"/>
      <c r="D1657" s="36"/>
      <c r="E1657" s="36"/>
      <c r="G1657" s="36"/>
      <c r="H1657" s="1"/>
      <c r="L1657" s="36"/>
      <c r="M1657" s="36"/>
      <c r="N1657" s="36"/>
    </row>
    <row r="1658" spans="3:14" s="35" customFormat="1">
      <c r="C1658" s="36"/>
      <c r="D1658" s="36"/>
      <c r="E1658" s="36"/>
      <c r="G1658" s="36"/>
      <c r="H1658" s="1"/>
      <c r="L1658" s="36"/>
      <c r="M1658" s="36"/>
      <c r="N1658" s="36"/>
    </row>
    <row r="1659" spans="3:14" s="35" customFormat="1">
      <c r="C1659" s="36"/>
      <c r="D1659" s="36"/>
      <c r="E1659" s="36"/>
      <c r="G1659" s="36"/>
      <c r="H1659" s="1"/>
      <c r="L1659" s="36"/>
      <c r="M1659" s="36"/>
      <c r="N1659" s="36"/>
    </row>
    <row r="1660" spans="3:14" s="35" customFormat="1">
      <c r="C1660" s="36"/>
      <c r="D1660" s="36"/>
      <c r="E1660" s="36"/>
      <c r="G1660" s="36"/>
      <c r="H1660" s="1"/>
      <c r="L1660" s="36"/>
      <c r="M1660" s="36"/>
      <c r="N1660" s="36"/>
    </row>
    <row r="1661" spans="3:14" s="35" customFormat="1">
      <c r="C1661" s="36"/>
      <c r="D1661" s="36"/>
      <c r="E1661" s="36"/>
      <c r="G1661" s="36"/>
      <c r="H1661" s="1"/>
      <c r="L1661" s="36"/>
      <c r="M1661" s="36"/>
      <c r="N1661" s="36"/>
    </row>
    <row r="1662" spans="3:14" s="35" customFormat="1">
      <c r="C1662" s="36"/>
      <c r="D1662" s="36"/>
      <c r="E1662" s="36"/>
      <c r="G1662" s="36"/>
      <c r="H1662" s="1"/>
      <c r="L1662" s="36"/>
      <c r="M1662" s="36"/>
      <c r="N1662" s="36"/>
    </row>
    <row r="1663" spans="3:14" s="35" customFormat="1">
      <c r="C1663" s="36"/>
      <c r="D1663" s="36"/>
      <c r="E1663" s="36"/>
      <c r="G1663" s="36"/>
      <c r="H1663" s="1"/>
      <c r="L1663" s="36"/>
      <c r="M1663" s="36"/>
      <c r="N1663" s="36"/>
    </row>
    <row r="1664" spans="3:14" s="35" customFormat="1">
      <c r="C1664" s="36"/>
      <c r="D1664" s="36"/>
      <c r="E1664" s="36"/>
      <c r="G1664" s="36"/>
      <c r="H1664" s="1"/>
      <c r="L1664" s="36"/>
      <c r="M1664" s="36"/>
      <c r="N1664" s="36"/>
    </row>
    <row r="1665" spans="3:14" s="35" customFormat="1">
      <c r="C1665" s="36"/>
      <c r="D1665" s="36"/>
      <c r="E1665" s="36"/>
      <c r="G1665" s="36"/>
      <c r="H1665" s="1"/>
      <c r="L1665" s="36"/>
      <c r="M1665" s="36"/>
      <c r="N1665" s="36"/>
    </row>
    <row r="1666" spans="3:14" s="35" customFormat="1">
      <c r="C1666" s="36"/>
      <c r="D1666" s="36"/>
      <c r="E1666" s="36"/>
      <c r="G1666" s="36"/>
      <c r="H1666" s="1"/>
      <c r="L1666" s="36"/>
      <c r="M1666" s="36"/>
      <c r="N1666" s="36"/>
    </row>
    <row r="1667" spans="3:14" s="35" customFormat="1">
      <c r="C1667" s="36"/>
      <c r="D1667" s="36"/>
      <c r="E1667" s="36"/>
      <c r="G1667" s="36"/>
      <c r="H1667" s="1"/>
      <c r="L1667" s="36"/>
      <c r="M1667" s="36"/>
      <c r="N1667" s="36"/>
    </row>
    <row r="1668" spans="3:14" s="35" customFormat="1">
      <c r="C1668" s="36"/>
      <c r="D1668" s="36"/>
      <c r="E1668" s="36"/>
      <c r="G1668" s="36"/>
      <c r="H1668" s="1"/>
      <c r="L1668" s="36"/>
      <c r="M1668" s="36"/>
      <c r="N1668" s="36"/>
    </row>
    <row r="1669" spans="3:14" s="35" customFormat="1">
      <c r="C1669" s="36"/>
      <c r="D1669" s="36"/>
      <c r="E1669" s="36"/>
      <c r="G1669" s="36"/>
      <c r="H1669" s="1"/>
      <c r="L1669" s="36"/>
      <c r="M1669" s="36"/>
      <c r="N1669" s="36"/>
    </row>
    <row r="1670" spans="3:14" s="35" customFormat="1">
      <c r="C1670" s="36"/>
      <c r="D1670" s="36"/>
      <c r="E1670" s="36"/>
      <c r="G1670" s="36"/>
      <c r="H1670" s="1"/>
      <c r="L1670" s="36"/>
      <c r="M1670" s="36"/>
      <c r="N1670" s="36"/>
    </row>
    <row r="1671" spans="3:14" s="35" customFormat="1">
      <c r="C1671" s="36"/>
      <c r="D1671" s="36"/>
      <c r="E1671" s="36"/>
      <c r="G1671" s="36"/>
      <c r="H1671" s="1"/>
      <c r="L1671" s="36"/>
      <c r="M1671" s="36"/>
      <c r="N1671" s="36"/>
    </row>
    <row r="1672" spans="3:14" s="35" customFormat="1">
      <c r="C1672" s="36"/>
      <c r="D1672" s="36"/>
      <c r="E1672" s="36"/>
      <c r="G1672" s="36"/>
      <c r="H1672" s="1"/>
      <c r="L1672" s="36"/>
      <c r="M1672" s="36"/>
      <c r="N1672" s="36"/>
    </row>
    <row r="1673" spans="3:14" s="35" customFormat="1">
      <c r="C1673" s="36"/>
      <c r="D1673" s="36"/>
      <c r="E1673" s="36"/>
      <c r="G1673" s="36"/>
      <c r="H1673" s="1"/>
      <c r="L1673" s="36"/>
      <c r="M1673" s="36"/>
      <c r="N1673" s="36"/>
    </row>
    <row r="1674" spans="3:14" s="35" customFormat="1">
      <c r="C1674" s="36"/>
      <c r="D1674" s="36"/>
      <c r="E1674" s="36"/>
      <c r="G1674" s="36"/>
      <c r="H1674" s="1"/>
      <c r="L1674" s="36"/>
      <c r="M1674" s="36"/>
      <c r="N1674" s="36"/>
    </row>
    <row r="1675" spans="3:14" s="35" customFormat="1">
      <c r="C1675" s="36"/>
      <c r="D1675" s="36"/>
      <c r="E1675" s="36"/>
      <c r="G1675" s="36"/>
      <c r="H1675" s="1"/>
      <c r="L1675" s="36"/>
      <c r="M1675" s="36"/>
      <c r="N1675" s="36"/>
    </row>
    <row r="1676" spans="3:14" s="35" customFormat="1">
      <c r="C1676" s="36"/>
      <c r="D1676" s="36"/>
      <c r="E1676" s="36"/>
      <c r="G1676" s="36"/>
      <c r="H1676" s="1"/>
      <c r="L1676" s="36"/>
      <c r="M1676" s="36"/>
      <c r="N1676" s="36"/>
    </row>
    <row r="1677" spans="3:14" s="35" customFormat="1">
      <c r="C1677" s="36"/>
      <c r="D1677" s="36"/>
      <c r="E1677" s="36"/>
      <c r="G1677" s="36"/>
      <c r="H1677" s="1"/>
      <c r="L1677" s="36"/>
      <c r="M1677" s="36"/>
      <c r="N1677" s="36"/>
    </row>
    <row r="1678" spans="3:14" s="35" customFormat="1">
      <c r="C1678" s="36"/>
      <c r="D1678" s="36"/>
      <c r="E1678" s="36"/>
      <c r="G1678" s="36"/>
      <c r="H1678" s="1"/>
      <c r="L1678" s="36"/>
      <c r="M1678" s="36"/>
      <c r="N1678" s="36"/>
    </row>
    <row r="1679" spans="3:14" s="35" customFormat="1">
      <c r="C1679" s="36"/>
      <c r="D1679" s="36"/>
      <c r="E1679" s="36"/>
      <c r="G1679" s="36"/>
      <c r="H1679" s="1"/>
      <c r="L1679" s="36"/>
      <c r="M1679" s="36"/>
      <c r="N1679" s="36"/>
    </row>
    <row r="1680" spans="3:14" s="35" customFormat="1">
      <c r="C1680" s="36"/>
      <c r="D1680" s="36"/>
      <c r="E1680" s="36"/>
      <c r="G1680" s="36"/>
      <c r="H1680" s="1"/>
      <c r="L1680" s="36"/>
      <c r="M1680" s="36"/>
      <c r="N1680" s="36"/>
    </row>
    <row r="1681" spans="3:14" s="35" customFormat="1">
      <c r="C1681" s="36"/>
      <c r="D1681" s="36"/>
      <c r="E1681" s="36"/>
      <c r="G1681" s="36"/>
      <c r="H1681" s="1"/>
      <c r="L1681" s="36"/>
      <c r="M1681" s="36"/>
      <c r="N1681" s="36"/>
    </row>
    <row r="1682" spans="3:14" s="35" customFormat="1">
      <c r="C1682" s="36"/>
      <c r="D1682" s="36"/>
      <c r="E1682" s="36"/>
      <c r="G1682" s="36"/>
      <c r="H1682" s="1"/>
      <c r="L1682" s="36"/>
      <c r="M1682" s="36"/>
      <c r="N1682" s="36"/>
    </row>
    <row r="1683" spans="3:14" s="35" customFormat="1">
      <c r="C1683" s="36"/>
      <c r="D1683" s="36"/>
      <c r="E1683" s="36"/>
      <c r="G1683" s="36"/>
      <c r="H1683" s="1"/>
      <c r="L1683" s="36"/>
      <c r="M1683" s="36"/>
      <c r="N1683" s="36"/>
    </row>
    <row r="1684" spans="3:14" s="35" customFormat="1">
      <c r="C1684" s="36"/>
      <c r="D1684" s="36"/>
      <c r="E1684" s="36"/>
      <c r="G1684" s="36"/>
      <c r="H1684" s="1"/>
      <c r="L1684" s="36"/>
      <c r="M1684" s="36"/>
      <c r="N1684" s="36"/>
    </row>
    <row r="1685" spans="3:14" s="35" customFormat="1">
      <c r="C1685" s="36"/>
      <c r="D1685" s="36"/>
      <c r="E1685" s="36"/>
      <c r="G1685" s="36"/>
      <c r="H1685" s="1"/>
      <c r="L1685" s="36"/>
      <c r="M1685" s="36"/>
      <c r="N1685" s="36"/>
    </row>
    <row r="1686" spans="3:14" s="35" customFormat="1">
      <c r="C1686" s="36"/>
      <c r="D1686" s="36"/>
      <c r="E1686" s="36"/>
      <c r="G1686" s="36"/>
      <c r="H1686" s="1"/>
      <c r="L1686" s="36"/>
      <c r="M1686" s="36"/>
      <c r="N1686" s="36"/>
    </row>
    <row r="1687" spans="3:14" s="35" customFormat="1">
      <c r="C1687" s="36"/>
      <c r="D1687" s="36"/>
      <c r="E1687" s="36"/>
      <c r="G1687" s="36"/>
      <c r="H1687" s="1"/>
      <c r="L1687" s="36"/>
      <c r="M1687" s="36"/>
      <c r="N1687" s="36"/>
    </row>
    <row r="1688" spans="3:14" s="35" customFormat="1">
      <c r="C1688" s="36"/>
      <c r="D1688" s="36"/>
      <c r="E1688" s="36"/>
      <c r="G1688" s="36"/>
      <c r="H1688" s="1"/>
      <c r="L1688" s="36"/>
      <c r="M1688" s="36"/>
      <c r="N1688" s="36"/>
    </row>
    <row r="1689" spans="3:14" s="35" customFormat="1">
      <c r="C1689" s="36"/>
      <c r="D1689" s="36"/>
      <c r="E1689" s="36"/>
      <c r="G1689" s="36"/>
      <c r="H1689" s="1"/>
      <c r="L1689" s="36"/>
      <c r="M1689" s="36"/>
      <c r="N1689" s="36"/>
    </row>
    <row r="1690" spans="3:14" s="35" customFormat="1">
      <c r="C1690" s="36"/>
      <c r="D1690" s="36"/>
      <c r="E1690" s="36"/>
      <c r="G1690" s="36"/>
      <c r="H1690" s="1"/>
      <c r="L1690" s="36"/>
      <c r="M1690" s="36"/>
      <c r="N1690" s="36"/>
    </row>
    <row r="1691" spans="3:14" s="35" customFormat="1">
      <c r="C1691" s="36"/>
      <c r="D1691" s="36"/>
      <c r="E1691" s="36"/>
      <c r="G1691" s="36"/>
      <c r="H1691" s="1"/>
      <c r="L1691" s="36"/>
      <c r="M1691" s="36"/>
      <c r="N1691" s="36"/>
    </row>
    <row r="1692" spans="3:14" s="35" customFormat="1">
      <c r="C1692" s="36"/>
      <c r="D1692" s="36"/>
      <c r="E1692" s="36"/>
      <c r="G1692" s="36"/>
      <c r="H1692" s="1"/>
      <c r="L1692" s="36"/>
      <c r="M1692" s="36"/>
      <c r="N1692" s="36"/>
    </row>
    <row r="1693" spans="3:14" s="35" customFormat="1">
      <c r="C1693" s="36"/>
      <c r="D1693" s="36"/>
      <c r="E1693" s="36"/>
      <c r="G1693" s="36"/>
      <c r="H1693" s="1"/>
      <c r="L1693" s="36"/>
      <c r="M1693" s="36"/>
      <c r="N1693" s="36"/>
    </row>
    <row r="1694" spans="3:14" s="35" customFormat="1">
      <c r="C1694" s="36"/>
      <c r="D1694" s="36"/>
      <c r="E1694" s="36"/>
      <c r="G1694" s="36"/>
      <c r="H1694" s="1"/>
      <c r="L1694" s="36"/>
      <c r="M1694" s="36"/>
      <c r="N1694" s="36"/>
    </row>
    <row r="1695" spans="3:14" s="35" customFormat="1">
      <c r="C1695" s="36"/>
      <c r="D1695" s="36"/>
      <c r="E1695" s="36"/>
      <c r="G1695" s="36"/>
      <c r="H1695" s="1"/>
      <c r="L1695" s="36"/>
      <c r="M1695" s="36"/>
      <c r="N1695" s="36"/>
    </row>
    <row r="1696" spans="3:14" s="35" customFormat="1">
      <c r="C1696" s="36"/>
      <c r="D1696" s="36"/>
      <c r="E1696" s="36"/>
      <c r="G1696" s="36"/>
      <c r="H1696" s="1"/>
      <c r="L1696" s="36"/>
      <c r="M1696" s="36"/>
      <c r="N1696" s="36"/>
    </row>
    <row r="1697" spans="3:14" s="35" customFormat="1">
      <c r="C1697" s="36"/>
      <c r="D1697" s="36"/>
      <c r="E1697" s="36"/>
      <c r="G1697" s="36"/>
      <c r="H1697" s="1"/>
      <c r="L1697" s="36"/>
      <c r="M1697" s="36"/>
      <c r="N1697" s="36"/>
    </row>
    <row r="1698" spans="3:14" s="35" customFormat="1">
      <c r="C1698" s="36"/>
      <c r="D1698" s="36"/>
      <c r="E1698" s="36"/>
      <c r="G1698" s="36"/>
      <c r="H1698" s="1"/>
      <c r="L1698" s="36"/>
      <c r="M1698" s="36"/>
      <c r="N1698" s="36"/>
    </row>
    <row r="1699" spans="3:14" s="35" customFormat="1">
      <c r="C1699" s="36"/>
      <c r="D1699" s="36"/>
      <c r="E1699" s="36"/>
      <c r="G1699" s="36"/>
      <c r="H1699" s="1"/>
      <c r="L1699" s="36"/>
      <c r="M1699" s="36"/>
      <c r="N1699" s="36"/>
    </row>
    <row r="1700" spans="3:14" s="35" customFormat="1">
      <c r="C1700" s="36"/>
      <c r="D1700" s="36"/>
      <c r="E1700" s="36"/>
      <c r="G1700" s="36"/>
      <c r="H1700" s="1"/>
      <c r="L1700" s="36"/>
      <c r="M1700" s="36"/>
      <c r="N1700" s="36"/>
    </row>
    <row r="1701" spans="3:14" s="35" customFormat="1">
      <c r="C1701" s="36"/>
      <c r="D1701" s="36"/>
      <c r="E1701" s="36"/>
      <c r="G1701" s="36"/>
      <c r="H1701" s="1"/>
      <c r="L1701" s="36"/>
      <c r="M1701" s="36"/>
      <c r="N1701" s="36"/>
    </row>
    <row r="1702" spans="3:14" s="35" customFormat="1">
      <c r="C1702" s="36"/>
      <c r="D1702" s="36"/>
      <c r="E1702" s="36"/>
      <c r="G1702" s="36"/>
      <c r="H1702" s="1"/>
      <c r="L1702" s="36"/>
      <c r="M1702" s="36"/>
      <c r="N1702" s="36"/>
    </row>
    <row r="1703" spans="3:14" s="35" customFormat="1">
      <c r="C1703" s="36"/>
      <c r="D1703" s="36"/>
      <c r="E1703" s="36"/>
      <c r="G1703" s="36"/>
      <c r="H1703" s="1"/>
      <c r="L1703" s="36"/>
      <c r="M1703" s="36"/>
      <c r="N1703" s="36"/>
    </row>
    <row r="1704" spans="3:14" s="35" customFormat="1">
      <c r="C1704" s="36"/>
      <c r="D1704" s="36"/>
      <c r="E1704" s="36"/>
      <c r="G1704" s="36"/>
      <c r="H1704" s="1"/>
      <c r="L1704" s="36"/>
      <c r="M1704" s="36"/>
      <c r="N1704" s="36"/>
    </row>
    <row r="1705" spans="3:14" s="35" customFormat="1">
      <c r="C1705" s="36"/>
      <c r="D1705" s="36"/>
      <c r="E1705" s="36"/>
      <c r="G1705" s="36"/>
      <c r="H1705" s="1"/>
      <c r="L1705" s="36"/>
      <c r="M1705" s="36"/>
      <c r="N1705" s="36"/>
    </row>
    <row r="1706" spans="3:14" s="35" customFormat="1">
      <c r="C1706" s="36"/>
      <c r="D1706" s="36"/>
      <c r="E1706" s="36"/>
      <c r="G1706" s="36"/>
      <c r="H1706" s="1"/>
      <c r="L1706" s="36"/>
      <c r="M1706" s="36"/>
      <c r="N1706" s="36"/>
    </row>
    <row r="1707" spans="3:14" s="35" customFormat="1">
      <c r="C1707" s="36"/>
      <c r="D1707" s="36"/>
      <c r="E1707" s="36"/>
      <c r="G1707" s="36"/>
      <c r="H1707" s="1"/>
      <c r="L1707" s="36"/>
      <c r="M1707" s="36"/>
      <c r="N1707" s="36"/>
    </row>
    <row r="1708" spans="3:14" s="35" customFormat="1">
      <c r="C1708" s="36"/>
      <c r="D1708" s="36"/>
      <c r="E1708" s="36"/>
      <c r="G1708" s="36"/>
      <c r="H1708" s="1"/>
      <c r="L1708" s="36"/>
      <c r="M1708" s="36"/>
      <c r="N1708" s="36"/>
    </row>
    <row r="1709" spans="3:14" s="35" customFormat="1">
      <c r="C1709" s="36"/>
      <c r="D1709" s="36"/>
      <c r="E1709" s="36"/>
      <c r="G1709" s="36"/>
      <c r="H1709" s="1"/>
      <c r="L1709" s="36"/>
      <c r="M1709" s="36"/>
      <c r="N1709" s="36"/>
    </row>
    <row r="1710" spans="3:14" s="35" customFormat="1">
      <c r="C1710" s="36"/>
      <c r="D1710" s="36"/>
      <c r="E1710" s="36"/>
      <c r="G1710" s="36"/>
      <c r="H1710" s="1"/>
      <c r="L1710" s="36"/>
      <c r="M1710" s="36"/>
      <c r="N1710" s="36"/>
    </row>
    <row r="1711" spans="3:14" s="35" customFormat="1">
      <c r="C1711" s="36"/>
      <c r="D1711" s="36"/>
      <c r="E1711" s="36"/>
      <c r="G1711" s="36"/>
      <c r="H1711" s="1"/>
      <c r="L1711" s="36"/>
      <c r="M1711" s="36"/>
      <c r="N1711" s="36"/>
    </row>
    <row r="1712" spans="3:14" s="35" customFormat="1">
      <c r="C1712" s="36"/>
      <c r="D1712" s="36"/>
      <c r="E1712" s="36"/>
      <c r="G1712" s="36"/>
      <c r="H1712" s="1"/>
      <c r="L1712" s="36"/>
      <c r="M1712" s="36"/>
      <c r="N1712" s="36"/>
    </row>
    <row r="1713" spans="3:14" s="35" customFormat="1">
      <c r="C1713" s="36"/>
      <c r="D1713" s="36"/>
      <c r="E1713" s="36"/>
      <c r="G1713" s="36"/>
      <c r="H1713" s="1"/>
      <c r="L1713" s="36"/>
      <c r="M1713" s="36"/>
      <c r="N1713" s="36"/>
    </row>
    <row r="1714" spans="3:14" s="35" customFormat="1">
      <c r="C1714" s="36"/>
      <c r="D1714" s="36"/>
      <c r="E1714" s="36"/>
      <c r="G1714" s="36"/>
      <c r="H1714" s="1"/>
      <c r="L1714" s="36"/>
      <c r="M1714" s="36"/>
      <c r="N1714" s="36"/>
    </row>
    <row r="1715" spans="3:14" s="35" customFormat="1">
      <c r="C1715" s="36"/>
      <c r="D1715" s="36"/>
      <c r="E1715" s="36"/>
      <c r="G1715" s="36"/>
      <c r="H1715" s="1"/>
      <c r="L1715" s="36"/>
      <c r="M1715" s="36"/>
      <c r="N1715" s="36"/>
    </row>
    <row r="1716" spans="3:14" s="35" customFormat="1">
      <c r="C1716" s="36"/>
      <c r="D1716" s="36"/>
      <c r="E1716" s="36"/>
      <c r="G1716" s="36"/>
      <c r="H1716" s="1"/>
      <c r="L1716" s="36"/>
      <c r="M1716" s="36"/>
      <c r="N1716" s="36"/>
    </row>
    <row r="1717" spans="3:14" s="35" customFormat="1">
      <c r="C1717" s="36"/>
      <c r="D1717" s="36"/>
      <c r="E1717" s="36"/>
      <c r="G1717" s="36"/>
      <c r="H1717" s="1"/>
      <c r="L1717" s="36"/>
      <c r="M1717" s="36"/>
      <c r="N1717" s="36"/>
    </row>
    <row r="1718" spans="3:14" s="35" customFormat="1">
      <c r="C1718" s="36"/>
      <c r="D1718" s="36"/>
      <c r="E1718" s="36"/>
      <c r="G1718" s="36"/>
      <c r="H1718" s="1"/>
      <c r="L1718" s="36"/>
      <c r="M1718" s="36"/>
      <c r="N1718" s="36"/>
    </row>
    <row r="1719" spans="3:14" s="35" customFormat="1">
      <c r="C1719" s="36"/>
      <c r="D1719" s="36"/>
      <c r="E1719" s="36"/>
      <c r="G1719" s="36"/>
      <c r="H1719" s="1"/>
      <c r="L1719" s="36"/>
      <c r="M1719" s="36"/>
      <c r="N1719" s="36"/>
    </row>
    <row r="1720" spans="3:14" s="35" customFormat="1">
      <c r="C1720" s="36"/>
      <c r="D1720" s="36"/>
      <c r="E1720" s="36"/>
      <c r="G1720" s="36"/>
      <c r="H1720" s="1"/>
      <c r="L1720" s="36"/>
      <c r="M1720" s="36"/>
      <c r="N1720" s="36"/>
    </row>
    <row r="1721" spans="3:14" s="35" customFormat="1">
      <c r="C1721" s="36"/>
      <c r="D1721" s="36"/>
      <c r="E1721" s="36"/>
      <c r="G1721" s="36"/>
      <c r="H1721" s="1"/>
      <c r="L1721" s="36"/>
      <c r="M1721" s="36"/>
      <c r="N1721" s="36"/>
    </row>
    <row r="1722" spans="3:14" s="35" customFormat="1">
      <c r="C1722" s="36"/>
      <c r="D1722" s="36"/>
      <c r="E1722" s="36"/>
      <c r="G1722" s="36"/>
      <c r="H1722" s="1"/>
      <c r="L1722" s="36"/>
      <c r="M1722" s="36"/>
      <c r="N1722" s="36"/>
    </row>
    <row r="1723" spans="3:14" s="35" customFormat="1">
      <c r="C1723" s="36"/>
      <c r="D1723" s="36"/>
      <c r="E1723" s="36"/>
      <c r="G1723" s="36"/>
      <c r="H1723" s="1"/>
      <c r="L1723" s="36"/>
      <c r="M1723" s="36"/>
      <c r="N1723" s="36"/>
    </row>
    <row r="1724" spans="3:14" s="35" customFormat="1">
      <c r="C1724" s="36"/>
      <c r="D1724" s="36"/>
      <c r="E1724" s="36"/>
      <c r="G1724" s="36"/>
      <c r="H1724" s="1"/>
      <c r="L1724" s="36"/>
      <c r="M1724" s="36"/>
      <c r="N1724" s="36"/>
    </row>
    <row r="1725" spans="3:14" s="35" customFormat="1">
      <c r="C1725" s="36"/>
      <c r="D1725" s="36"/>
      <c r="E1725" s="36"/>
      <c r="G1725" s="36"/>
      <c r="H1725" s="1"/>
      <c r="L1725" s="36"/>
      <c r="M1725" s="36"/>
      <c r="N1725" s="36"/>
    </row>
    <row r="1726" spans="3:14" s="35" customFormat="1">
      <c r="C1726" s="36"/>
      <c r="D1726" s="36"/>
      <c r="E1726" s="36"/>
      <c r="G1726" s="36"/>
      <c r="H1726" s="1"/>
      <c r="L1726" s="36"/>
      <c r="M1726" s="36"/>
      <c r="N1726" s="36"/>
    </row>
    <row r="1727" spans="3:14" s="35" customFormat="1">
      <c r="C1727" s="36"/>
      <c r="D1727" s="36"/>
      <c r="E1727" s="36"/>
      <c r="G1727" s="36"/>
      <c r="H1727" s="1"/>
      <c r="L1727" s="36"/>
      <c r="M1727" s="36"/>
      <c r="N1727" s="36"/>
    </row>
    <row r="1728" spans="3:14" s="35" customFormat="1">
      <c r="C1728" s="36"/>
      <c r="D1728" s="36"/>
      <c r="E1728" s="36"/>
      <c r="G1728" s="36"/>
      <c r="H1728" s="1"/>
      <c r="L1728" s="36"/>
      <c r="M1728" s="36"/>
      <c r="N1728" s="36"/>
    </row>
    <row r="1729" spans="3:14" s="35" customFormat="1">
      <c r="C1729" s="36"/>
      <c r="D1729" s="36"/>
      <c r="E1729" s="36"/>
      <c r="G1729" s="36"/>
      <c r="H1729" s="1"/>
      <c r="L1729" s="36"/>
      <c r="M1729" s="36"/>
      <c r="N1729" s="36"/>
    </row>
    <row r="1730" spans="3:14" s="35" customFormat="1">
      <c r="C1730" s="36"/>
      <c r="D1730" s="36"/>
      <c r="E1730" s="36"/>
      <c r="G1730" s="36"/>
      <c r="H1730" s="1"/>
      <c r="L1730" s="36"/>
      <c r="M1730" s="36"/>
      <c r="N1730" s="36"/>
    </row>
    <row r="1731" spans="3:14" s="35" customFormat="1">
      <c r="C1731" s="36"/>
      <c r="D1731" s="36"/>
      <c r="E1731" s="36"/>
      <c r="G1731" s="36"/>
      <c r="H1731" s="1"/>
      <c r="L1731" s="36"/>
      <c r="M1731" s="36"/>
      <c r="N1731" s="36"/>
    </row>
    <row r="1732" spans="3:14" s="35" customFormat="1">
      <c r="C1732" s="36"/>
      <c r="D1732" s="36"/>
      <c r="E1732" s="36"/>
      <c r="G1732" s="36"/>
      <c r="H1732" s="1"/>
      <c r="L1732" s="36"/>
      <c r="M1732" s="36"/>
      <c r="N1732" s="36"/>
    </row>
    <row r="1733" spans="3:14" s="35" customFormat="1">
      <c r="C1733" s="36"/>
      <c r="D1733" s="36"/>
      <c r="E1733" s="36"/>
      <c r="G1733" s="36"/>
      <c r="H1733" s="1"/>
      <c r="L1733" s="36"/>
      <c r="M1733" s="36"/>
      <c r="N1733" s="36"/>
    </row>
    <row r="1734" spans="3:14" s="35" customFormat="1">
      <c r="C1734" s="36"/>
      <c r="D1734" s="36"/>
      <c r="E1734" s="36"/>
      <c r="G1734" s="36"/>
      <c r="H1734" s="1"/>
      <c r="L1734" s="36"/>
      <c r="M1734" s="36"/>
      <c r="N1734" s="36"/>
    </row>
    <row r="1735" spans="3:14" s="35" customFormat="1">
      <c r="C1735" s="36"/>
      <c r="D1735" s="36"/>
      <c r="E1735" s="36"/>
      <c r="G1735" s="36"/>
      <c r="H1735" s="1"/>
      <c r="L1735" s="36"/>
      <c r="M1735" s="36"/>
      <c r="N1735" s="36"/>
    </row>
    <row r="1736" spans="3:14" s="35" customFormat="1">
      <c r="C1736" s="36"/>
      <c r="D1736" s="36"/>
      <c r="E1736" s="36"/>
      <c r="G1736" s="36"/>
      <c r="H1736" s="1"/>
      <c r="L1736" s="36"/>
      <c r="M1736" s="36"/>
      <c r="N1736" s="36"/>
    </row>
    <row r="1737" spans="3:14" s="35" customFormat="1">
      <c r="C1737" s="36"/>
      <c r="D1737" s="36"/>
      <c r="E1737" s="36"/>
      <c r="G1737" s="36"/>
      <c r="H1737" s="1"/>
      <c r="L1737" s="36"/>
      <c r="M1737" s="36"/>
      <c r="N1737" s="36"/>
    </row>
    <row r="1738" spans="3:14" s="35" customFormat="1">
      <c r="C1738" s="36"/>
      <c r="D1738" s="36"/>
      <c r="E1738" s="36"/>
      <c r="G1738" s="36"/>
      <c r="H1738" s="1"/>
      <c r="L1738" s="36"/>
      <c r="M1738" s="36"/>
      <c r="N1738" s="36"/>
    </row>
    <row r="1739" spans="3:14" s="35" customFormat="1">
      <c r="C1739" s="36"/>
      <c r="D1739" s="36"/>
      <c r="E1739" s="36"/>
      <c r="G1739" s="36"/>
      <c r="H1739" s="1"/>
      <c r="L1739" s="36"/>
      <c r="M1739" s="36"/>
      <c r="N1739" s="36"/>
    </row>
    <row r="1740" spans="3:14" s="35" customFormat="1">
      <c r="C1740" s="36"/>
      <c r="D1740" s="36"/>
      <c r="E1740" s="36"/>
      <c r="G1740" s="36"/>
      <c r="H1740" s="1"/>
      <c r="L1740" s="36"/>
      <c r="M1740" s="36"/>
      <c r="N1740" s="36"/>
    </row>
    <row r="1741" spans="3:14" s="35" customFormat="1">
      <c r="C1741" s="36"/>
      <c r="D1741" s="36"/>
      <c r="E1741" s="36"/>
      <c r="G1741" s="36"/>
      <c r="H1741" s="1"/>
      <c r="L1741" s="36"/>
      <c r="M1741" s="36"/>
      <c r="N1741" s="36"/>
    </row>
    <row r="1742" spans="3:14" s="35" customFormat="1">
      <c r="C1742" s="36"/>
      <c r="D1742" s="36"/>
      <c r="E1742" s="36"/>
      <c r="G1742" s="36"/>
      <c r="H1742" s="1"/>
      <c r="L1742" s="36"/>
      <c r="M1742" s="36"/>
      <c r="N1742" s="36"/>
    </row>
    <row r="1743" spans="3:14" s="35" customFormat="1">
      <c r="C1743" s="36"/>
      <c r="D1743" s="36"/>
      <c r="E1743" s="36"/>
      <c r="G1743" s="36"/>
      <c r="H1743" s="1"/>
      <c r="L1743" s="36"/>
      <c r="M1743" s="36"/>
      <c r="N1743" s="36"/>
    </row>
    <row r="1744" spans="3:14" s="35" customFormat="1">
      <c r="C1744" s="36"/>
      <c r="D1744" s="36"/>
      <c r="E1744" s="36"/>
      <c r="G1744" s="36"/>
      <c r="H1744" s="1"/>
      <c r="L1744" s="36"/>
      <c r="M1744" s="36"/>
      <c r="N1744" s="36"/>
    </row>
    <row r="1745" spans="3:14" s="35" customFormat="1">
      <c r="C1745" s="36"/>
      <c r="D1745" s="36"/>
      <c r="E1745" s="36"/>
      <c r="G1745" s="36"/>
      <c r="H1745" s="1"/>
      <c r="L1745" s="36"/>
      <c r="M1745" s="36"/>
      <c r="N1745" s="36"/>
    </row>
    <row r="1746" spans="3:14" s="35" customFormat="1">
      <c r="C1746" s="36"/>
      <c r="D1746" s="36"/>
      <c r="E1746" s="36"/>
      <c r="G1746" s="36"/>
      <c r="H1746" s="1"/>
      <c r="L1746" s="36"/>
      <c r="M1746" s="36"/>
      <c r="N1746" s="36"/>
    </row>
    <row r="1747" spans="3:14" s="35" customFormat="1">
      <c r="C1747" s="36"/>
      <c r="D1747" s="36"/>
      <c r="E1747" s="36"/>
      <c r="G1747" s="36"/>
      <c r="H1747" s="1"/>
      <c r="L1747" s="36"/>
      <c r="M1747" s="36"/>
      <c r="N1747" s="36"/>
    </row>
    <row r="1748" spans="3:14" s="35" customFormat="1">
      <c r="C1748" s="36"/>
      <c r="D1748" s="36"/>
      <c r="E1748" s="36"/>
      <c r="G1748" s="36"/>
      <c r="H1748" s="1"/>
      <c r="L1748" s="36"/>
      <c r="M1748" s="36"/>
      <c r="N1748" s="36"/>
    </row>
    <row r="1749" spans="3:14" s="35" customFormat="1">
      <c r="C1749" s="36"/>
      <c r="D1749" s="36"/>
      <c r="E1749" s="36"/>
      <c r="G1749" s="36"/>
      <c r="H1749" s="1"/>
      <c r="L1749" s="36"/>
      <c r="M1749" s="36"/>
      <c r="N1749" s="36"/>
    </row>
    <row r="1750" spans="3:14" s="35" customFormat="1">
      <c r="C1750" s="36"/>
      <c r="D1750" s="36"/>
      <c r="E1750" s="36"/>
      <c r="G1750" s="36"/>
      <c r="H1750" s="1"/>
      <c r="L1750" s="36"/>
      <c r="M1750" s="36"/>
      <c r="N1750" s="36"/>
    </row>
    <row r="1751" spans="3:14" s="35" customFormat="1">
      <c r="C1751" s="36"/>
      <c r="D1751" s="36"/>
      <c r="E1751" s="36"/>
      <c r="G1751" s="36"/>
      <c r="H1751" s="1"/>
      <c r="L1751" s="36"/>
      <c r="M1751" s="36"/>
      <c r="N1751" s="36"/>
    </row>
    <row r="1752" spans="3:14" s="35" customFormat="1">
      <c r="C1752" s="36"/>
      <c r="D1752" s="36"/>
      <c r="E1752" s="36"/>
      <c r="G1752" s="36"/>
      <c r="H1752" s="1"/>
      <c r="L1752" s="36"/>
      <c r="M1752" s="36"/>
      <c r="N1752" s="36"/>
    </row>
    <row r="1753" spans="3:14" s="35" customFormat="1">
      <c r="C1753" s="36"/>
      <c r="D1753" s="36"/>
      <c r="E1753" s="36"/>
      <c r="G1753" s="36"/>
      <c r="H1753" s="1"/>
      <c r="L1753" s="36"/>
      <c r="M1753" s="36"/>
      <c r="N1753" s="36"/>
    </row>
    <row r="1754" spans="3:14" s="35" customFormat="1">
      <c r="C1754" s="36"/>
      <c r="D1754" s="36"/>
      <c r="E1754" s="36"/>
      <c r="G1754" s="36"/>
      <c r="H1754" s="1"/>
      <c r="L1754" s="36"/>
      <c r="M1754" s="36"/>
      <c r="N1754" s="36"/>
    </row>
    <row r="1755" spans="3:14" s="35" customFormat="1">
      <c r="C1755" s="36"/>
      <c r="D1755" s="36"/>
      <c r="E1755" s="36"/>
      <c r="G1755" s="36"/>
      <c r="H1755" s="1"/>
      <c r="L1755" s="36"/>
      <c r="M1755" s="36"/>
      <c r="N1755" s="36"/>
    </row>
    <row r="1756" spans="3:14" s="35" customFormat="1">
      <c r="C1756" s="36"/>
      <c r="D1756" s="36"/>
      <c r="E1756" s="36"/>
      <c r="G1756" s="36"/>
      <c r="H1756" s="1"/>
      <c r="L1756" s="36"/>
      <c r="M1756" s="36"/>
      <c r="N1756" s="36"/>
    </row>
    <row r="1757" spans="3:14" s="35" customFormat="1">
      <c r="C1757" s="36"/>
      <c r="D1757" s="36"/>
      <c r="E1757" s="36"/>
      <c r="G1757" s="36"/>
      <c r="H1757" s="1"/>
      <c r="L1757" s="36"/>
      <c r="M1757" s="36"/>
      <c r="N1757" s="36"/>
    </row>
    <row r="1758" spans="3:14" s="35" customFormat="1">
      <c r="C1758" s="36"/>
      <c r="D1758" s="36"/>
      <c r="E1758" s="36"/>
      <c r="G1758" s="36"/>
      <c r="H1758" s="1"/>
      <c r="L1758" s="36"/>
      <c r="M1758" s="36"/>
      <c r="N1758" s="36"/>
    </row>
    <row r="1759" spans="3:14" s="35" customFormat="1">
      <c r="C1759" s="36"/>
      <c r="D1759" s="36"/>
      <c r="E1759" s="36"/>
      <c r="G1759" s="36"/>
      <c r="H1759" s="1"/>
      <c r="L1759" s="36"/>
      <c r="M1759" s="36"/>
      <c r="N1759" s="36"/>
    </row>
    <row r="1760" spans="3:14" s="35" customFormat="1">
      <c r="C1760" s="36"/>
      <c r="D1760" s="36"/>
      <c r="E1760" s="36"/>
      <c r="G1760" s="36"/>
      <c r="H1760" s="1"/>
      <c r="L1760" s="36"/>
      <c r="M1760" s="36"/>
      <c r="N1760" s="36"/>
    </row>
    <row r="1761" spans="3:14" s="35" customFormat="1">
      <c r="C1761" s="36"/>
      <c r="D1761" s="36"/>
      <c r="E1761" s="36"/>
      <c r="G1761" s="36"/>
      <c r="H1761" s="1"/>
      <c r="L1761" s="36"/>
      <c r="M1761" s="36"/>
      <c r="N1761" s="36"/>
    </row>
    <row r="1762" spans="3:14" s="35" customFormat="1">
      <c r="C1762" s="36"/>
      <c r="D1762" s="36"/>
      <c r="E1762" s="36"/>
      <c r="G1762" s="36"/>
      <c r="H1762" s="1"/>
      <c r="L1762" s="36"/>
      <c r="M1762" s="36"/>
      <c r="N1762" s="36"/>
    </row>
    <row r="1763" spans="3:14" s="35" customFormat="1">
      <c r="C1763" s="36"/>
      <c r="D1763" s="36"/>
      <c r="E1763" s="36"/>
      <c r="G1763" s="36"/>
      <c r="H1763" s="1"/>
      <c r="L1763" s="36"/>
      <c r="M1763" s="36"/>
      <c r="N1763" s="36"/>
    </row>
    <row r="1764" spans="3:14" s="35" customFormat="1">
      <c r="C1764" s="36"/>
      <c r="D1764" s="36"/>
      <c r="E1764" s="36"/>
      <c r="G1764" s="36"/>
      <c r="H1764" s="1"/>
      <c r="L1764" s="36"/>
      <c r="M1764" s="36"/>
      <c r="N1764" s="36"/>
    </row>
    <row r="1765" spans="3:14" s="35" customFormat="1">
      <c r="C1765" s="36"/>
      <c r="D1765" s="36"/>
      <c r="E1765" s="36"/>
      <c r="G1765" s="36"/>
      <c r="H1765" s="1"/>
      <c r="L1765" s="36"/>
      <c r="M1765" s="36"/>
      <c r="N1765" s="36"/>
    </row>
    <row r="1766" spans="3:14" s="35" customFormat="1">
      <c r="C1766" s="36"/>
      <c r="D1766" s="36"/>
      <c r="E1766" s="36"/>
      <c r="G1766" s="36"/>
      <c r="H1766" s="1"/>
      <c r="L1766" s="36"/>
      <c r="M1766" s="36"/>
      <c r="N1766" s="36"/>
    </row>
    <row r="1767" spans="3:14" s="35" customFormat="1">
      <c r="C1767" s="36"/>
      <c r="D1767" s="36"/>
      <c r="E1767" s="36"/>
      <c r="G1767" s="36"/>
      <c r="H1767" s="1"/>
      <c r="L1767" s="36"/>
      <c r="M1767" s="36"/>
      <c r="N1767" s="36"/>
    </row>
    <row r="1768" spans="3:14" s="35" customFormat="1">
      <c r="C1768" s="36"/>
      <c r="D1768" s="36"/>
      <c r="E1768" s="36"/>
      <c r="G1768" s="36"/>
      <c r="H1768" s="1"/>
      <c r="L1768" s="36"/>
      <c r="M1768" s="36"/>
      <c r="N1768" s="36"/>
    </row>
    <row r="1769" spans="3:14" s="35" customFormat="1">
      <c r="C1769" s="36"/>
      <c r="D1769" s="36"/>
      <c r="E1769" s="36"/>
      <c r="G1769" s="36"/>
      <c r="H1769" s="1"/>
      <c r="L1769" s="36"/>
      <c r="M1769" s="36"/>
      <c r="N1769" s="36"/>
    </row>
    <row r="1770" spans="3:14" s="35" customFormat="1">
      <c r="C1770" s="36"/>
      <c r="D1770" s="36"/>
      <c r="E1770" s="36"/>
      <c r="G1770" s="36"/>
      <c r="H1770" s="1"/>
      <c r="L1770" s="36"/>
      <c r="M1770" s="36"/>
      <c r="N1770" s="36"/>
    </row>
    <row r="1771" spans="3:14" s="35" customFormat="1">
      <c r="C1771" s="36"/>
      <c r="D1771" s="36"/>
      <c r="E1771" s="36"/>
      <c r="G1771" s="36"/>
      <c r="H1771" s="1"/>
      <c r="L1771" s="36"/>
      <c r="M1771" s="36"/>
      <c r="N1771" s="36"/>
    </row>
    <row r="1772" spans="3:14" s="35" customFormat="1">
      <c r="C1772" s="36"/>
      <c r="D1772" s="36"/>
      <c r="E1772" s="36"/>
      <c r="G1772" s="36"/>
      <c r="H1772" s="1"/>
      <c r="L1772" s="36"/>
      <c r="M1772" s="36"/>
      <c r="N1772" s="36"/>
    </row>
    <row r="1773" spans="3:14" s="35" customFormat="1">
      <c r="C1773" s="36"/>
      <c r="D1773" s="36"/>
      <c r="E1773" s="36"/>
      <c r="G1773" s="36"/>
      <c r="H1773" s="1"/>
      <c r="L1773" s="36"/>
      <c r="M1773" s="36"/>
      <c r="N1773" s="36"/>
    </row>
    <row r="1774" spans="3:14" s="35" customFormat="1">
      <c r="C1774" s="36"/>
      <c r="D1774" s="36"/>
      <c r="E1774" s="36"/>
      <c r="G1774" s="36"/>
      <c r="H1774" s="1"/>
      <c r="L1774" s="36"/>
      <c r="M1774" s="36"/>
      <c r="N1774" s="36"/>
    </row>
    <row r="1775" spans="3:14" s="35" customFormat="1">
      <c r="C1775" s="36"/>
      <c r="D1775" s="36"/>
      <c r="E1775" s="36"/>
      <c r="G1775" s="36"/>
      <c r="H1775" s="1"/>
      <c r="L1775" s="36"/>
      <c r="M1775" s="36"/>
      <c r="N1775" s="36"/>
    </row>
    <row r="1776" spans="3:14" s="35" customFormat="1">
      <c r="C1776" s="36"/>
      <c r="D1776" s="36"/>
      <c r="E1776" s="36"/>
      <c r="G1776" s="36"/>
      <c r="H1776" s="1"/>
      <c r="L1776" s="36"/>
      <c r="M1776" s="36"/>
      <c r="N1776" s="36"/>
    </row>
    <row r="1777" spans="3:14" s="35" customFormat="1">
      <c r="C1777" s="36"/>
      <c r="D1777" s="36"/>
      <c r="E1777" s="36"/>
      <c r="G1777" s="36"/>
      <c r="H1777" s="1"/>
      <c r="L1777" s="36"/>
      <c r="M1777" s="36"/>
      <c r="N1777" s="36"/>
    </row>
    <row r="1778" spans="3:14" s="35" customFormat="1">
      <c r="C1778" s="36"/>
      <c r="D1778" s="36"/>
      <c r="E1778" s="36"/>
      <c r="G1778" s="36"/>
      <c r="H1778" s="1"/>
      <c r="L1778" s="36"/>
      <c r="M1778" s="36"/>
      <c r="N1778" s="36"/>
    </row>
    <row r="1779" spans="3:14" s="35" customFormat="1">
      <c r="C1779" s="36"/>
      <c r="D1779" s="36"/>
      <c r="E1779" s="36"/>
      <c r="G1779" s="36"/>
      <c r="H1779" s="1"/>
      <c r="L1779" s="36"/>
      <c r="M1779" s="36"/>
      <c r="N1779" s="36"/>
    </row>
    <row r="1780" spans="3:14" s="35" customFormat="1">
      <c r="C1780" s="36"/>
      <c r="D1780" s="36"/>
      <c r="E1780" s="36"/>
      <c r="G1780" s="36"/>
      <c r="H1780" s="1"/>
      <c r="L1780" s="36"/>
      <c r="M1780" s="36"/>
      <c r="N1780" s="36"/>
    </row>
    <row r="1781" spans="3:14" s="35" customFormat="1">
      <c r="C1781" s="36"/>
      <c r="D1781" s="36"/>
      <c r="E1781" s="36"/>
      <c r="G1781" s="36"/>
      <c r="H1781" s="1"/>
      <c r="L1781" s="36"/>
      <c r="M1781" s="36"/>
      <c r="N1781" s="36"/>
    </row>
    <row r="1782" spans="3:14" s="35" customFormat="1">
      <c r="C1782" s="36"/>
      <c r="D1782" s="36"/>
      <c r="E1782" s="36"/>
      <c r="G1782" s="36"/>
      <c r="H1782" s="1"/>
      <c r="L1782" s="36"/>
      <c r="M1782" s="36"/>
      <c r="N1782" s="36"/>
    </row>
    <row r="1783" spans="3:14" s="35" customFormat="1">
      <c r="C1783" s="36"/>
      <c r="D1783" s="36"/>
      <c r="E1783" s="36"/>
      <c r="G1783" s="36"/>
      <c r="H1783" s="1"/>
      <c r="L1783" s="36"/>
      <c r="M1783" s="36"/>
      <c r="N1783" s="36"/>
    </row>
    <row r="1784" spans="3:14" s="35" customFormat="1">
      <c r="C1784" s="36"/>
      <c r="D1784" s="36"/>
      <c r="E1784" s="36"/>
      <c r="G1784" s="36"/>
      <c r="H1784" s="1"/>
      <c r="L1784" s="36"/>
      <c r="M1784" s="36"/>
      <c r="N1784" s="36"/>
    </row>
    <row r="1785" spans="3:14" s="35" customFormat="1">
      <c r="C1785" s="36"/>
      <c r="D1785" s="36"/>
      <c r="E1785" s="36"/>
      <c r="G1785" s="36"/>
      <c r="H1785" s="1"/>
      <c r="L1785" s="36"/>
      <c r="M1785" s="36"/>
      <c r="N1785" s="36"/>
    </row>
    <row r="1786" spans="3:14" s="35" customFormat="1">
      <c r="C1786" s="36"/>
      <c r="D1786" s="36"/>
      <c r="E1786" s="36"/>
      <c r="G1786" s="36"/>
      <c r="H1786" s="1"/>
      <c r="L1786" s="36"/>
      <c r="M1786" s="36"/>
      <c r="N1786" s="36"/>
    </row>
    <row r="1787" spans="3:14" s="35" customFormat="1">
      <c r="C1787" s="36"/>
      <c r="D1787" s="36"/>
      <c r="E1787" s="36"/>
      <c r="G1787" s="36"/>
      <c r="H1787" s="1"/>
      <c r="L1787" s="36"/>
      <c r="M1787" s="36"/>
      <c r="N1787" s="36"/>
    </row>
    <row r="1788" spans="3:14" s="35" customFormat="1">
      <c r="C1788" s="36"/>
      <c r="D1788" s="36"/>
      <c r="E1788" s="36"/>
      <c r="G1788" s="36"/>
      <c r="H1788" s="1"/>
      <c r="L1788" s="36"/>
      <c r="M1788" s="36"/>
      <c r="N1788" s="36"/>
    </row>
    <row r="1789" spans="3:14" s="35" customFormat="1">
      <c r="C1789" s="36"/>
      <c r="D1789" s="36"/>
      <c r="E1789" s="36"/>
      <c r="G1789" s="36"/>
      <c r="H1789" s="1"/>
      <c r="L1789" s="36"/>
      <c r="M1789" s="36"/>
      <c r="N1789" s="36"/>
    </row>
    <row r="1790" spans="3:14" s="35" customFormat="1">
      <c r="C1790" s="36"/>
      <c r="D1790" s="36"/>
      <c r="E1790" s="36"/>
      <c r="G1790" s="36"/>
      <c r="H1790" s="1"/>
      <c r="L1790" s="36"/>
      <c r="M1790" s="36"/>
      <c r="N1790" s="36"/>
    </row>
    <row r="1791" spans="3:14" s="35" customFormat="1">
      <c r="C1791" s="36"/>
      <c r="D1791" s="36"/>
      <c r="E1791" s="36"/>
      <c r="G1791" s="36"/>
      <c r="H1791" s="1"/>
      <c r="L1791" s="36"/>
      <c r="M1791" s="36"/>
      <c r="N1791" s="36"/>
    </row>
    <row r="1792" spans="3:14" s="35" customFormat="1">
      <c r="C1792" s="36"/>
      <c r="D1792" s="36"/>
      <c r="E1792" s="36"/>
      <c r="G1792" s="36"/>
      <c r="H1792" s="1"/>
      <c r="L1792" s="36"/>
      <c r="M1792" s="36"/>
      <c r="N1792" s="36"/>
    </row>
    <row r="1793" spans="3:14" s="35" customFormat="1">
      <c r="C1793" s="36"/>
      <c r="D1793" s="36"/>
      <c r="E1793" s="36"/>
      <c r="G1793" s="36"/>
      <c r="H1793" s="1"/>
      <c r="L1793" s="36"/>
      <c r="M1793" s="36"/>
      <c r="N1793" s="36"/>
    </row>
    <row r="1794" spans="3:14" s="35" customFormat="1">
      <c r="C1794" s="36"/>
      <c r="D1794" s="36"/>
      <c r="E1794" s="36"/>
      <c r="G1794" s="36"/>
      <c r="H1794" s="1"/>
      <c r="L1794" s="36"/>
      <c r="M1794" s="36"/>
      <c r="N1794" s="36"/>
    </row>
    <row r="1795" spans="3:14" s="35" customFormat="1">
      <c r="C1795" s="36"/>
      <c r="D1795" s="36"/>
      <c r="E1795" s="36"/>
      <c r="G1795" s="36"/>
      <c r="H1795" s="1"/>
      <c r="L1795" s="36"/>
      <c r="M1795" s="36"/>
      <c r="N1795" s="36"/>
    </row>
    <row r="1796" spans="3:14" s="35" customFormat="1">
      <c r="C1796" s="36"/>
      <c r="D1796" s="36"/>
      <c r="E1796" s="36"/>
      <c r="G1796" s="36"/>
      <c r="H1796" s="1"/>
      <c r="L1796" s="36"/>
      <c r="M1796" s="36"/>
      <c r="N1796" s="36"/>
    </row>
    <row r="1797" spans="3:14" s="35" customFormat="1">
      <c r="C1797" s="36"/>
      <c r="D1797" s="36"/>
      <c r="E1797" s="36"/>
      <c r="G1797" s="36"/>
      <c r="H1797" s="1"/>
      <c r="L1797" s="36"/>
      <c r="M1797" s="36"/>
      <c r="N1797" s="36"/>
    </row>
    <row r="1798" spans="3:14" s="35" customFormat="1">
      <c r="C1798" s="36"/>
      <c r="D1798" s="36"/>
      <c r="E1798" s="36"/>
      <c r="G1798" s="36"/>
      <c r="H1798" s="1"/>
      <c r="L1798" s="36"/>
      <c r="M1798" s="36"/>
      <c r="N1798" s="36"/>
    </row>
    <row r="1799" spans="3:14" s="35" customFormat="1">
      <c r="C1799" s="36"/>
      <c r="D1799" s="36"/>
      <c r="E1799" s="36"/>
      <c r="G1799" s="36"/>
      <c r="H1799" s="1"/>
      <c r="L1799" s="36"/>
      <c r="M1799" s="36"/>
      <c r="N1799" s="36"/>
    </row>
    <row r="1800" spans="3:14" s="35" customFormat="1">
      <c r="C1800" s="36"/>
      <c r="D1800" s="36"/>
      <c r="E1800" s="36"/>
      <c r="G1800" s="36"/>
      <c r="H1800" s="1"/>
      <c r="L1800" s="36"/>
      <c r="M1800" s="36"/>
      <c r="N1800" s="36"/>
    </row>
    <row r="1801" spans="3:14" s="35" customFormat="1">
      <c r="C1801" s="36"/>
      <c r="D1801" s="36"/>
      <c r="E1801" s="36"/>
      <c r="G1801" s="36"/>
      <c r="H1801" s="1"/>
      <c r="L1801" s="36"/>
      <c r="M1801" s="36"/>
      <c r="N1801" s="36"/>
    </row>
    <row r="1802" spans="3:14" s="35" customFormat="1">
      <c r="C1802" s="36"/>
      <c r="D1802" s="36"/>
      <c r="E1802" s="36"/>
      <c r="G1802" s="36"/>
      <c r="H1802" s="1"/>
      <c r="L1802" s="36"/>
      <c r="M1802" s="36"/>
      <c r="N1802" s="36"/>
    </row>
    <row r="1803" spans="3:14" s="35" customFormat="1">
      <c r="C1803" s="36"/>
      <c r="D1803" s="36"/>
      <c r="E1803" s="36"/>
      <c r="G1803" s="36"/>
      <c r="H1803" s="1"/>
      <c r="L1803" s="36"/>
      <c r="M1803" s="36"/>
      <c r="N1803" s="36"/>
    </row>
    <row r="1804" spans="3:14" s="35" customFormat="1">
      <c r="C1804" s="36"/>
      <c r="D1804" s="36"/>
      <c r="E1804" s="36"/>
      <c r="G1804" s="36"/>
      <c r="H1804" s="1"/>
      <c r="L1804" s="36"/>
      <c r="M1804" s="36"/>
      <c r="N1804" s="36"/>
    </row>
    <row r="1805" spans="3:14" s="35" customFormat="1">
      <c r="C1805" s="36"/>
      <c r="D1805" s="36"/>
      <c r="E1805" s="36"/>
      <c r="G1805" s="36"/>
      <c r="H1805" s="1"/>
      <c r="L1805" s="36"/>
      <c r="M1805" s="36"/>
      <c r="N1805" s="36"/>
    </row>
    <row r="1806" spans="3:14" s="35" customFormat="1">
      <c r="C1806" s="36"/>
      <c r="D1806" s="36"/>
      <c r="E1806" s="36"/>
      <c r="G1806" s="36"/>
      <c r="H1806" s="1"/>
      <c r="L1806" s="36"/>
      <c r="M1806" s="36"/>
      <c r="N1806" s="36"/>
    </row>
    <row r="1807" spans="3:14" s="35" customFormat="1">
      <c r="C1807" s="36"/>
      <c r="D1807" s="36"/>
      <c r="E1807" s="36"/>
      <c r="G1807" s="36"/>
      <c r="H1807" s="1"/>
      <c r="L1807" s="36"/>
      <c r="M1807" s="36"/>
      <c r="N1807" s="36"/>
    </row>
    <row r="1808" spans="3:14" s="35" customFormat="1">
      <c r="C1808" s="36"/>
      <c r="D1808" s="36"/>
      <c r="E1808" s="36"/>
      <c r="G1808" s="36"/>
      <c r="H1808" s="1"/>
      <c r="L1808" s="36"/>
      <c r="M1808" s="36"/>
      <c r="N1808" s="36"/>
    </row>
    <row r="1809" spans="3:14" s="35" customFormat="1">
      <c r="C1809" s="36"/>
      <c r="D1809" s="36"/>
      <c r="E1809" s="36"/>
      <c r="G1809" s="36"/>
      <c r="H1809" s="1"/>
      <c r="L1809" s="36"/>
      <c r="M1809" s="36"/>
      <c r="N1809" s="36"/>
    </row>
    <row r="1810" spans="3:14" s="35" customFormat="1">
      <c r="C1810" s="36"/>
      <c r="D1810" s="36"/>
      <c r="E1810" s="36"/>
      <c r="G1810" s="36"/>
      <c r="H1810" s="1"/>
      <c r="L1810" s="36"/>
      <c r="M1810" s="36"/>
      <c r="N1810" s="36"/>
    </row>
    <row r="1811" spans="3:14" s="35" customFormat="1">
      <c r="C1811" s="36"/>
      <c r="D1811" s="36"/>
      <c r="E1811" s="36"/>
      <c r="G1811" s="36"/>
      <c r="H1811" s="1"/>
      <c r="L1811" s="36"/>
      <c r="M1811" s="36"/>
      <c r="N1811" s="36"/>
    </row>
    <row r="1812" spans="3:14" s="35" customFormat="1">
      <c r="C1812" s="36"/>
      <c r="D1812" s="36"/>
      <c r="E1812" s="36"/>
      <c r="G1812" s="36"/>
      <c r="H1812" s="1"/>
      <c r="L1812" s="36"/>
      <c r="M1812" s="36"/>
      <c r="N1812" s="36"/>
    </row>
    <row r="1813" spans="3:14" s="35" customFormat="1">
      <c r="C1813" s="36"/>
      <c r="D1813" s="36"/>
      <c r="E1813" s="36"/>
      <c r="G1813" s="36"/>
      <c r="H1813" s="1"/>
      <c r="L1813" s="36"/>
      <c r="M1813" s="36"/>
      <c r="N1813" s="36"/>
    </row>
    <row r="1814" spans="3:14" s="35" customFormat="1">
      <c r="C1814" s="36"/>
      <c r="D1814" s="36"/>
      <c r="E1814" s="36"/>
      <c r="G1814" s="36"/>
      <c r="H1814" s="1"/>
      <c r="L1814" s="36"/>
      <c r="M1814" s="36"/>
      <c r="N1814" s="36"/>
    </row>
    <row r="1815" spans="3:14" s="35" customFormat="1">
      <c r="C1815" s="36"/>
      <c r="D1815" s="36"/>
      <c r="E1815" s="36"/>
      <c r="G1815" s="36"/>
      <c r="H1815" s="1"/>
      <c r="L1815" s="36"/>
      <c r="M1815" s="36"/>
      <c r="N1815" s="36"/>
    </row>
    <row r="1816" spans="3:14" s="35" customFormat="1">
      <c r="C1816" s="36"/>
      <c r="D1816" s="36"/>
      <c r="E1816" s="36"/>
      <c r="G1816" s="36"/>
      <c r="H1816" s="1"/>
      <c r="L1816" s="36"/>
      <c r="M1816" s="36"/>
      <c r="N1816" s="36"/>
    </row>
    <row r="1817" spans="3:14" s="35" customFormat="1">
      <c r="C1817" s="36"/>
      <c r="D1817" s="36"/>
      <c r="E1817" s="36"/>
      <c r="G1817" s="36"/>
      <c r="H1817" s="1"/>
      <c r="L1817" s="36"/>
      <c r="M1817" s="36"/>
      <c r="N1817" s="36"/>
    </row>
    <row r="1818" spans="3:14" s="35" customFormat="1">
      <c r="C1818" s="36"/>
      <c r="D1818" s="36"/>
      <c r="E1818" s="36"/>
      <c r="G1818" s="36"/>
      <c r="H1818" s="1"/>
      <c r="L1818" s="36"/>
      <c r="M1818" s="36"/>
      <c r="N1818" s="36"/>
    </row>
    <row r="1819" spans="3:14" s="35" customFormat="1">
      <c r="C1819" s="36"/>
      <c r="D1819" s="36"/>
      <c r="E1819" s="36"/>
      <c r="G1819" s="36"/>
      <c r="H1819" s="1"/>
      <c r="L1819" s="36"/>
      <c r="M1819" s="36"/>
      <c r="N1819" s="36"/>
    </row>
    <row r="1820" spans="3:14" s="35" customFormat="1">
      <c r="C1820" s="36"/>
      <c r="D1820" s="36"/>
      <c r="E1820" s="36"/>
      <c r="G1820" s="36"/>
      <c r="H1820" s="1"/>
      <c r="L1820" s="36"/>
      <c r="M1820" s="36"/>
      <c r="N1820" s="36"/>
    </row>
    <row r="1821" spans="3:14" s="35" customFormat="1">
      <c r="C1821" s="36"/>
      <c r="D1821" s="36"/>
      <c r="E1821" s="36"/>
      <c r="G1821" s="36"/>
      <c r="H1821" s="1"/>
      <c r="L1821" s="36"/>
      <c r="M1821" s="36"/>
      <c r="N1821" s="36"/>
    </row>
    <row r="1822" spans="3:14" s="35" customFormat="1">
      <c r="C1822" s="36"/>
      <c r="D1822" s="36"/>
      <c r="E1822" s="36"/>
      <c r="G1822" s="36"/>
      <c r="H1822" s="1"/>
      <c r="L1822" s="36"/>
      <c r="M1822" s="36"/>
      <c r="N1822" s="36"/>
    </row>
    <row r="1823" spans="3:14" s="35" customFormat="1">
      <c r="C1823" s="36"/>
      <c r="D1823" s="36"/>
      <c r="E1823" s="36"/>
      <c r="G1823" s="36"/>
      <c r="H1823" s="1"/>
      <c r="L1823" s="36"/>
      <c r="M1823" s="36"/>
      <c r="N1823" s="36"/>
    </row>
    <row r="1824" spans="3:14" s="35" customFormat="1">
      <c r="C1824" s="36"/>
      <c r="D1824" s="36"/>
      <c r="E1824" s="36"/>
      <c r="G1824" s="36"/>
      <c r="H1824" s="1"/>
      <c r="L1824" s="36"/>
      <c r="M1824" s="36"/>
      <c r="N1824" s="36"/>
    </row>
    <row r="1825" spans="3:14" s="35" customFormat="1">
      <c r="C1825" s="36"/>
      <c r="D1825" s="36"/>
      <c r="E1825" s="36"/>
      <c r="G1825" s="36"/>
      <c r="H1825" s="1"/>
      <c r="L1825" s="36"/>
      <c r="M1825" s="36"/>
      <c r="N1825" s="36"/>
    </row>
    <row r="1826" spans="3:14" s="35" customFormat="1">
      <c r="C1826" s="36"/>
      <c r="D1826" s="36"/>
      <c r="E1826" s="36"/>
      <c r="G1826" s="36"/>
      <c r="H1826" s="1"/>
      <c r="L1826" s="36"/>
      <c r="M1826" s="36"/>
      <c r="N1826" s="36"/>
    </row>
    <row r="1827" spans="3:14" s="35" customFormat="1">
      <c r="C1827" s="36"/>
      <c r="D1827" s="36"/>
      <c r="E1827" s="36"/>
      <c r="G1827" s="36"/>
      <c r="H1827" s="1"/>
      <c r="L1827" s="36"/>
      <c r="M1827" s="36"/>
      <c r="N1827" s="36"/>
    </row>
    <row r="1828" spans="3:14" s="35" customFormat="1">
      <c r="C1828" s="36"/>
      <c r="D1828" s="36"/>
      <c r="E1828" s="36"/>
      <c r="G1828" s="36"/>
      <c r="H1828" s="1"/>
      <c r="L1828" s="36"/>
      <c r="M1828" s="36"/>
      <c r="N1828" s="36"/>
    </row>
    <row r="1829" spans="3:14" s="35" customFormat="1">
      <c r="C1829" s="36"/>
      <c r="D1829" s="36"/>
      <c r="E1829" s="36"/>
      <c r="G1829" s="36"/>
      <c r="H1829" s="1"/>
      <c r="L1829" s="36"/>
      <c r="M1829" s="36"/>
      <c r="N1829" s="36"/>
    </row>
    <row r="1830" spans="3:14" s="35" customFormat="1">
      <c r="C1830" s="36"/>
      <c r="D1830" s="36"/>
      <c r="E1830" s="36"/>
      <c r="G1830" s="36"/>
      <c r="H1830" s="1"/>
      <c r="L1830" s="36"/>
      <c r="M1830" s="36"/>
      <c r="N1830" s="36"/>
    </row>
    <row r="1831" spans="3:14" s="35" customFormat="1">
      <c r="C1831" s="36"/>
      <c r="D1831" s="36"/>
      <c r="E1831" s="36"/>
      <c r="G1831" s="36"/>
      <c r="H1831" s="1"/>
      <c r="L1831" s="36"/>
      <c r="M1831" s="36"/>
      <c r="N1831" s="36"/>
    </row>
    <row r="1832" spans="3:14" s="35" customFormat="1">
      <c r="C1832" s="36"/>
      <c r="D1832" s="36"/>
      <c r="E1832" s="36"/>
      <c r="G1832" s="36"/>
      <c r="H1832" s="1"/>
      <c r="L1832" s="36"/>
      <c r="M1832" s="36"/>
      <c r="N1832" s="36"/>
    </row>
    <row r="1833" spans="3:14" s="35" customFormat="1">
      <c r="C1833" s="36"/>
      <c r="D1833" s="36"/>
      <c r="E1833" s="36"/>
      <c r="G1833" s="36"/>
      <c r="H1833" s="1"/>
      <c r="L1833" s="36"/>
      <c r="M1833" s="36"/>
      <c r="N1833" s="36"/>
    </row>
    <row r="1834" spans="3:14" s="35" customFormat="1">
      <c r="C1834" s="36"/>
      <c r="D1834" s="36"/>
      <c r="E1834" s="36"/>
      <c r="G1834" s="36"/>
      <c r="H1834" s="1"/>
      <c r="L1834" s="36"/>
      <c r="M1834" s="36"/>
      <c r="N1834" s="36"/>
    </row>
    <row r="1835" spans="3:14" s="35" customFormat="1">
      <c r="C1835" s="36"/>
      <c r="D1835" s="36"/>
      <c r="E1835" s="36"/>
      <c r="G1835" s="36"/>
      <c r="H1835" s="1"/>
      <c r="L1835" s="36"/>
      <c r="M1835" s="36"/>
      <c r="N1835" s="36"/>
    </row>
    <row r="1836" spans="3:14" s="35" customFormat="1">
      <c r="C1836" s="36"/>
      <c r="D1836" s="36"/>
      <c r="E1836" s="36"/>
      <c r="G1836" s="36"/>
      <c r="H1836" s="1"/>
      <c r="L1836" s="36"/>
      <c r="M1836" s="36"/>
      <c r="N1836" s="36"/>
    </row>
    <row r="1837" spans="3:14" s="35" customFormat="1">
      <c r="C1837" s="36"/>
      <c r="D1837" s="36"/>
      <c r="E1837" s="36"/>
      <c r="G1837" s="36"/>
      <c r="H1837" s="1"/>
      <c r="L1837" s="36"/>
      <c r="M1837" s="36"/>
      <c r="N1837" s="36"/>
    </row>
    <row r="1838" spans="3:14" s="35" customFormat="1">
      <c r="C1838" s="36"/>
      <c r="D1838" s="36"/>
      <c r="E1838" s="36"/>
      <c r="G1838" s="36"/>
      <c r="H1838" s="1"/>
      <c r="L1838" s="36"/>
      <c r="M1838" s="36"/>
      <c r="N1838" s="36"/>
    </row>
    <row r="1839" spans="3:14" s="35" customFormat="1">
      <c r="C1839" s="36"/>
      <c r="D1839" s="36"/>
      <c r="E1839" s="36"/>
      <c r="G1839" s="36"/>
      <c r="H1839" s="1"/>
      <c r="L1839" s="36"/>
      <c r="M1839" s="36"/>
      <c r="N1839" s="36"/>
    </row>
    <row r="1840" spans="3:14" s="35" customFormat="1">
      <c r="C1840" s="36"/>
      <c r="D1840" s="36"/>
      <c r="E1840" s="36"/>
      <c r="G1840" s="36"/>
      <c r="H1840" s="1"/>
      <c r="L1840" s="36"/>
      <c r="M1840" s="36"/>
      <c r="N1840" s="36"/>
    </row>
    <row r="1841" spans="3:14" s="35" customFormat="1">
      <c r="C1841" s="36"/>
      <c r="D1841" s="36"/>
      <c r="E1841" s="36"/>
      <c r="G1841" s="36"/>
      <c r="H1841" s="1"/>
      <c r="L1841" s="36"/>
      <c r="M1841" s="36"/>
      <c r="N1841" s="36"/>
    </row>
    <row r="1842" spans="3:14" s="35" customFormat="1">
      <c r="C1842" s="36"/>
      <c r="D1842" s="36"/>
      <c r="E1842" s="36"/>
      <c r="G1842" s="36"/>
      <c r="H1842" s="1"/>
      <c r="L1842" s="36"/>
      <c r="M1842" s="36"/>
      <c r="N1842" s="36"/>
    </row>
    <row r="1843" spans="3:14" s="35" customFormat="1">
      <c r="C1843" s="36"/>
      <c r="D1843" s="36"/>
      <c r="E1843" s="36"/>
      <c r="G1843" s="36"/>
      <c r="H1843" s="1"/>
      <c r="L1843" s="36"/>
      <c r="M1843" s="36"/>
      <c r="N1843" s="36"/>
    </row>
    <row r="1844" spans="3:14" s="35" customFormat="1">
      <c r="C1844" s="36"/>
      <c r="D1844" s="36"/>
      <c r="E1844" s="36"/>
      <c r="G1844" s="36"/>
      <c r="H1844" s="1"/>
      <c r="L1844" s="36"/>
      <c r="M1844" s="36"/>
      <c r="N1844" s="36"/>
    </row>
    <row r="1845" spans="3:14" s="35" customFormat="1">
      <c r="C1845" s="36"/>
      <c r="D1845" s="36"/>
      <c r="E1845" s="36"/>
      <c r="G1845" s="36"/>
      <c r="H1845" s="1"/>
      <c r="L1845" s="36"/>
      <c r="M1845" s="36"/>
      <c r="N1845" s="36"/>
    </row>
    <row r="1846" spans="3:14" s="35" customFormat="1">
      <c r="C1846" s="36"/>
      <c r="D1846" s="36"/>
      <c r="E1846" s="36"/>
      <c r="G1846" s="36"/>
      <c r="H1846" s="1"/>
      <c r="L1846" s="36"/>
      <c r="M1846" s="36"/>
      <c r="N1846" s="36"/>
    </row>
    <row r="1847" spans="3:14" s="35" customFormat="1">
      <c r="C1847" s="36"/>
      <c r="D1847" s="36"/>
      <c r="E1847" s="36"/>
      <c r="G1847" s="36"/>
      <c r="H1847" s="1"/>
      <c r="L1847" s="36"/>
      <c r="M1847" s="36"/>
      <c r="N1847" s="36"/>
    </row>
    <row r="1848" spans="3:14" s="35" customFormat="1">
      <c r="C1848" s="36"/>
      <c r="D1848" s="36"/>
      <c r="E1848" s="36"/>
      <c r="G1848" s="36"/>
      <c r="H1848" s="1"/>
      <c r="L1848" s="36"/>
      <c r="M1848" s="36"/>
      <c r="N1848" s="36"/>
    </row>
    <row r="1849" spans="3:14" s="35" customFormat="1">
      <c r="C1849" s="36"/>
      <c r="D1849" s="36"/>
      <c r="E1849" s="36"/>
      <c r="G1849" s="36"/>
      <c r="H1849" s="1"/>
      <c r="L1849" s="36"/>
      <c r="M1849" s="36"/>
      <c r="N1849" s="36"/>
    </row>
    <row r="1850" spans="3:14" s="35" customFormat="1">
      <c r="C1850" s="36"/>
      <c r="D1850" s="36"/>
      <c r="E1850" s="36"/>
      <c r="G1850" s="36"/>
      <c r="H1850" s="1"/>
      <c r="L1850" s="36"/>
      <c r="M1850" s="36"/>
      <c r="N1850" s="36"/>
    </row>
    <row r="1851" spans="3:14" s="35" customFormat="1">
      <c r="C1851" s="36"/>
      <c r="D1851" s="36"/>
      <c r="E1851" s="36"/>
      <c r="G1851" s="36"/>
      <c r="H1851" s="1"/>
      <c r="L1851" s="36"/>
      <c r="M1851" s="36"/>
      <c r="N1851" s="36"/>
    </row>
    <row r="1852" spans="3:14" s="35" customFormat="1">
      <c r="C1852" s="36"/>
      <c r="D1852" s="36"/>
      <c r="E1852" s="36"/>
      <c r="G1852" s="36"/>
      <c r="H1852" s="1"/>
      <c r="L1852" s="36"/>
      <c r="M1852" s="36"/>
      <c r="N1852" s="36"/>
    </row>
    <row r="1853" spans="3:14" s="35" customFormat="1">
      <c r="C1853" s="36"/>
      <c r="D1853" s="36"/>
      <c r="E1853" s="36"/>
      <c r="G1853" s="36"/>
      <c r="H1853" s="1"/>
      <c r="L1853" s="36"/>
      <c r="M1853" s="36"/>
      <c r="N1853" s="36"/>
    </row>
    <row r="1854" spans="3:14" s="35" customFormat="1">
      <c r="C1854" s="36"/>
      <c r="D1854" s="36"/>
      <c r="E1854" s="36"/>
      <c r="G1854" s="36"/>
      <c r="H1854" s="1"/>
      <c r="L1854" s="36"/>
      <c r="M1854" s="36"/>
      <c r="N1854" s="36"/>
    </row>
    <row r="1855" spans="3:14" s="35" customFormat="1">
      <c r="C1855" s="36"/>
      <c r="D1855" s="36"/>
      <c r="E1855" s="36"/>
      <c r="G1855" s="36"/>
      <c r="H1855" s="1"/>
      <c r="L1855" s="36"/>
      <c r="M1855" s="36"/>
      <c r="N1855" s="36"/>
    </row>
    <row r="1856" spans="3:14" s="35" customFormat="1">
      <c r="C1856" s="36"/>
      <c r="D1856" s="36"/>
      <c r="E1856" s="36"/>
      <c r="G1856" s="36"/>
      <c r="H1856" s="1"/>
      <c r="L1856" s="36"/>
      <c r="M1856" s="36"/>
      <c r="N1856" s="36"/>
    </row>
    <row r="1857" spans="3:14" s="35" customFormat="1">
      <c r="C1857" s="36"/>
      <c r="D1857" s="36"/>
      <c r="E1857" s="36"/>
      <c r="G1857" s="36"/>
      <c r="H1857" s="1"/>
      <c r="L1857" s="36"/>
      <c r="M1857" s="36"/>
      <c r="N1857" s="36"/>
    </row>
    <row r="1858" spans="3:14" s="35" customFormat="1">
      <c r="C1858" s="36"/>
      <c r="D1858" s="36"/>
      <c r="E1858" s="36"/>
      <c r="G1858" s="36"/>
      <c r="H1858" s="1"/>
      <c r="L1858" s="36"/>
      <c r="M1858" s="36"/>
      <c r="N1858" s="36"/>
    </row>
    <row r="1859" spans="3:14" s="35" customFormat="1">
      <c r="C1859" s="36"/>
      <c r="D1859" s="36"/>
      <c r="E1859" s="36"/>
      <c r="G1859" s="36"/>
      <c r="H1859" s="1"/>
      <c r="L1859" s="36"/>
      <c r="M1859" s="36"/>
      <c r="N1859" s="36"/>
    </row>
    <row r="1860" spans="3:14" s="35" customFormat="1">
      <c r="C1860" s="36"/>
      <c r="D1860" s="36"/>
      <c r="E1860" s="36"/>
      <c r="G1860" s="36"/>
      <c r="H1860" s="1"/>
      <c r="L1860" s="36"/>
      <c r="M1860" s="36"/>
      <c r="N1860" s="36"/>
    </row>
    <row r="1861" spans="3:14" s="35" customFormat="1">
      <c r="C1861" s="36"/>
      <c r="D1861" s="36"/>
      <c r="E1861" s="36"/>
      <c r="G1861" s="36"/>
      <c r="H1861" s="1"/>
      <c r="L1861" s="36"/>
      <c r="M1861" s="36"/>
      <c r="N1861" s="36"/>
    </row>
    <row r="1862" spans="3:14" s="35" customFormat="1">
      <c r="C1862" s="36"/>
      <c r="D1862" s="36"/>
      <c r="E1862" s="36"/>
      <c r="G1862" s="36"/>
      <c r="H1862" s="1"/>
      <c r="L1862" s="36"/>
      <c r="M1862" s="36"/>
      <c r="N1862" s="36"/>
    </row>
    <row r="1863" spans="3:14" s="35" customFormat="1">
      <c r="C1863" s="36"/>
      <c r="D1863" s="36"/>
      <c r="E1863" s="36"/>
      <c r="G1863" s="36"/>
      <c r="H1863" s="1"/>
      <c r="L1863" s="36"/>
      <c r="M1863" s="36"/>
      <c r="N1863" s="36"/>
    </row>
    <row r="1864" spans="3:14" s="35" customFormat="1">
      <c r="C1864" s="36"/>
      <c r="D1864" s="36"/>
      <c r="E1864" s="36"/>
      <c r="G1864" s="36"/>
      <c r="H1864" s="1"/>
      <c r="L1864" s="36"/>
      <c r="M1864" s="36"/>
      <c r="N1864" s="36"/>
    </row>
    <row r="1865" spans="3:14" s="35" customFormat="1">
      <c r="C1865" s="36"/>
      <c r="D1865" s="36"/>
      <c r="E1865" s="36"/>
      <c r="G1865" s="36"/>
      <c r="H1865" s="1"/>
      <c r="L1865" s="36"/>
      <c r="M1865" s="36"/>
      <c r="N1865" s="36"/>
    </row>
    <row r="1866" spans="3:14" s="35" customFormat="1">
      <c r="C1866" s="36"/>
      <c r="D1866" s="36"/>
      <c r="E1866" s="36"/>
      <c r="G1866" s="36"/>
      <c r="H1866" s="1"/>
      <c r="L1866" s="36"/>
      <c r="M1866" s="36"/>
      <c r="N1866" s="36"/>
    </row>
    <row r="1867" spans="3:14" s="35" customFormat="1">
      <c r="C1867" s="36"/>
      <c r="D1867" s="36"/>
      <c r="E1867" s="36"/>
      <c r="G1867" s="36"/>
      <c r="H1867" s="1"/>
      <c r="L1867" s="36"/>
      <c r="M1867" s="36"/>
      <c r="N1867" s="36"/>
    </row>
    <row r="1868" spans="3:14" s="35" customFormat="1">
      <c r="C1868" s="36"/>
      <c r="D1868" s="36"/>
      <c r="E1868" s="36"/>
      <c r="G1868" s="36"/>
      <c r="H1868" s="1"/>
      <c r="L1868" s="36"/>
      <c r="M1868" s="36"/>
      <c r="N1868" s="36"/>
    </row>
    <row r="1869" spans="3:14" s="35" customFormat="1">
      <c r="C1869" s="36"/>
      <c r="D1869" s="36"/>
      <c r="E1869" s="36"/>
      <c r="G1869" s="36"/>
      <c r="H1869" s="1"/>
      <c r="L1869" s="36"/>
      <c r="M1869" s="36"/>
      <c r="N1869" s="36"/>
    </row>
    <row r="1870" spans="3:14" s="35" customFormat="1">
      <c r="C1870" s="36"/>
      <c r="D1870" s="36"/>
      <c r="E1870" s="36"/>
      <c r="G1870" s="36"/>
      <c r="H1870" s="1"/>
      <c r="L1870" s="36"/>
      <c r="M1870" s="36"/>
      <c r="N1870" s="36"/>
    </row>
    <row r="1871" spans="3:14" s="35" customFormat="1">
      <c r="C1871" s="36"/>
      <c r="D1871" s="36"/>
      <c r="E1871" s="36"/>
      <c r="G1871" s="36"/>
      <c r="H1871" s="1"/>
      <c r="L1871" s="36"/>
      <c r="M1871" s="36"/>
      <c r="N1871" s="36"/>
    </row>
    <row r="1872" spans="3:14" s="35" customFormat="1">
      <c r="C1872" s="36"/>
      <c r="D1872" s="36"/>
      <c r="E1872" s="36"/>
      <c r="G1872" s="36"/>
      <c r="H1872" s="1"/>
      <c r="L1872" s="36"/>
      <c r="M1872" s="36"/>
      <c r="N1872" s="36"/>
    </row>
    <row r="1873" spans="3:14" s="35" customFormat="1">
      <c r="C1873" s="36"/>
      <c r="D1873" s="36"/>
      <c r="E1873" s="36"/>
      <c r="G1873" s="36"/>
      <c r="H1873" s="1"/>
      <c r="L1873" s="36"/>
      <c r="M1873" s="36"/>
      <c r="N1873" s="36"/>
    </row>
    <row r="1874" spans="3:14" s="35" customFormat="1">
      <c r="C1874" s="36"/>
      <c r="D1874" s="36"/>
      <c r="E1874" s="36"/>
      <c r="G1874" s="36"/>
      <c r="H1874" s="1"/>
      <c r="L1874" s="36"/>
      <c r="M1874" s="36"/>
      <c r="N1874" s="36"/>
    </row>
    <row r="1875" spans="3:14" s="35" customFormat="1">
      <c r="C1875" s="36"/>
      <c r="D1875" s="36"/>
      <c r="E1875" s="36"/>
      <c r="G1875" s="36"/>
      <c r="H1875" s="1"/>
      <c r="L1875" s="36"/>
      <c r="M1875" s="36"/>
      <c r="N1875" s="36"/>
    </row>
    <row r="1876" spans="3:14" s="35" customFormat="1">
      <c r="C1876" s="36"/>
      <c r="D1876" s="36"/>
      <c r="E1876" s="36"/>
      <c r="G1876" s="36"/>
      <c r="H1876" s="1"/>
      <c r="L1876" s="36"/>
      <c r="M1876" s="36"/>
      <c r="N1876" s="36"/>
    </row>
    <row r="1877" spans="3:14" s="35" customFormat="1">
      <c r="C1877" s="36"/>
      <c r="D1877" s="36"/>
      <c r="E1877" s="36"/>
      <c r="G1877" s="36"/>
      <c r="H1877" s="1"/>
      <c r="L1877" s="36"/>
      <c r="M1877" s="36"/>
      <c r="N1877" s="36"/>
    </row>
    <row r="1878" spans="3:14" s="35" customFormat="1">
      <c r="C1878" s="36"/>
      <c r="D1878" s="36"/>
      <c r="E1878" s="36"/>
      <c r="G1878" s="36"/>
      <c r="H1878" s="1"/>
      <c r="L1878" s="36"/>
      <c r="M1878" s="36"/>
      <c r="N1878" s="36"/>
    </row>
    <row r="1879" spans="3:14" s="35" customFormat="1">
      <c r="C1879" s="36"/>
      <c r="D1879" s="36"/>
      <c r="E1879" s="36"/>
      <c r="G1879" s="36"/>
      <c r="H1879" s="1"/>
      <c r="L1879" s="36"/>
      <c r="M1879" s="36"/>
      <c r="N1879" s="36"/>
    </row>
    <row r="1880" spans="3:14" s="35" customFormat="1">
      <c r="C1880" s="36"/>
      <c r="D1880" s="36"/>
      <c r="E1880" s="36"/>
      <c r="G1880" s="36"/>
      <c r="H1880" s="1"/>
      <c r="L1880" s="36"/>
      <c r="M1880" s="36"/>
      <c r="N1880" s="36"/>
    </row>
    <row r="1881" spans="3:14" s="35" customFormat="1">
      <c r="C1881" s="36"/>
      <c r="D1881" s="36"/>
      <c r="E1881" s="36"/>
      <c r="G1881" s="36"/>
      <c r="H1881" s="1"/>
      <c r="L1881" s="36"/>
      <c r="M1881" s="36"/>
      <c r="N1881" s="36"/>
    </row>
    <row r="1882" spans="3:14" s="35" customFormat="1">
      <c r="C1882" s="36"/>
      <c r="D1882" s="36"/>
      <c r="E1882" s="36"/>
      <c r="G1882" s="36"/>
      <c r="H1882" s="1"/>
      <c r="L1882" s="36"/>
      <c r="M1882" s="36"/>
      <c r="N1882" s="36"/>
    </row>
    <row r="1883" spans="3:14" s="35" customFormat="1">
      <c r="C1883" s="36"/>
      <c r="D1883" s="36"/>
      <c r="E1883" s="36"/>
      <c r="G1883" s="36"/>
      <c r="H1883" s="1"/>
      <c r="L1883" s="36"/>
      <c r="M1883" s="36"/>
      <c r="N1883" s="36"/>
    </row>
    <row r="1884" spans="3:14" s="35" customFormat="1">
      <c r="C1884" s="36"/>
      <c r="D1884" s="36"/>
      <c r="E1884" s="36"/>
      <c r="G1884" s="36"/>
      <c r="H1884" s="1"/>
      <c r="L1884" s="36"/>
      <c r="M1884" s="36"/>
      <c r="N1884" s="36"/>
    </row>
    <row r="1885" spans="3:14" s="35" customFormat="1">
      <c r="C1885" s="36"/>
      <c r="D1885" s="36"/>
      <c r="E1885" s="36"/>
      <c r="G1885" s="36"/>
      <c r="H1885" s="1"/>
      <c r="L1885" s="36"/>
      <c r="M1885" s="36"/>
      <c r="N1885" s="36"/>
    </row>
    <row r="1886" spans="3:14" s="35" customFormat="1">
      <c r="C1886" s="36"/>
      <c r="D1886" s="36"/>
      <c r="E1886" s="36"/>
      <c r="G1886" s="36"/>
      <c r="H1886" s="1"/>
      <c r="L1886" s="36"/>
      <c r="M1886" s="36"/>
      <c r="N1886" s="36"/>
    </row>
    <row r="1887" spans="3:14" s="35" customFormat="1">
      <c r="C1887" s="36"/>
      <c r="D1887" s="36"/>
      <c r="E1887" s="36"/>
      <c r="G1887" s="36"/>
      <c r="H1887" s="1"/>
      <c r="L1887" s="36"/>
      <c r="M1887" s="36"/>
      <c r="N1887" s="36"/>
    </row>
    <row r="1888" spans="3:14" s="35" customFormat="1">
      <c r="C1888" s="36"/>
      <c r="D1888" s="36"/>
      <c r="E1888" s="36"/>
      <c r="G1888" s="36"/>
      <c r="H1888" s="1"/>
      <c r="L1888" s="36"/>
      <c r="M1888" s="36"/>
      <c r="N1888" s="36"/>
    </row>
    <row r="1889" spans="3:14" s="35" customFormat="1">
      <c r="C1889" s="36"/>
      <c r="D1889" s="36"/>
      <c r="E1889" s="36"/>
      <c r="G1889" s="36"/>
      <c r="H1889" s="1"/>
      <c r="L1889" s="36"/>
      <c r="M1889" s="36"/>
      <c r="N1889" s="36"/>
    </row>
    <row r="1890" spans="3:14" s="35" customFormat="1">
      <c r="C1890" s="36"/>
      <c r="D1890" s="36"/>
      <c r="E1890" s="36"/>
      <c r="G1890" s="36"/>
      <c r="H1890" s="1"/>
      <c r="L1890" s="36"/>
      <c r="M1890" s="36"/>
      <c r="N1890" s="36"/>
    </row>
    <row r="1891" spans="3:14" s="35" customFormat="1">
      <c r="C1891" s="36"/>
      <c r="D1891" s="36"/>
      <c r="E1891" s="36"/>
      <c r="G1891" s="36"/>
      <c r="H1891" s="1"/>
      <c r="L1891" s="36"/>
      <c r="M1891" s="36"/>
      <c r="N1891" s="36"/>
    </row>
    <row r="1892" spans="3:14" s="35" customFormat="1">
      <c r="C1892" s="36"/>
      <c r="D1892" s="36"/>
      <c r="E1892" s="36"/>
      <c r="G1892" s="36"/>
      <c r="H1892" s="1"/>
      <c r="L1892" s="36"/>
      <c r="M1892" s="36"/>
      <c r="N1892" s="36"/>
    </row>
    <row r="1893" spans="3:14" s="35" customFormat="1">
      <c r="C1893" s="36"/>
      <c r="D1893" s="36"/>
      <c r="E1893" s="36"/>
      <c r="G1893" s="36"/>
      <c r="H1893" s="1"/>
      <c r="L1893" s="36"/>
      <c r="M1893" s="36"/>
      <c r="N1893" s="36"/>
    </row>
    <row r="1894" spans="3:14" s="35" customFormat="1">
      <c r="C1894" s="36"/>
      <c r="D1894" s="36"/>
      <c r="E1894" s="36"/>
      <c r="G1894" s="36"/>
      <c r="H1894" s="1"/>
      <c r="L1894" s="36"/>
      <c r="M1894" s="36"/>
      <c r="N1894" s="36"/>
    </row>
    <row r="1895" spans="3:14" s="35" customFormat="1">
      <c r="C1895" s="36"/>
      <c r="D1895" s="36"/>
      <c r="E1895" s="36"/>
      <c r="G1895" s="36"/>
      <c r="H1895" s="1"/>
      <c r="L1895" s="36"/>
      <c r="M1895" s="36"/>
      <c r="N1895" s="36"/>
    </row>
    <row r="1896" spans="3:14" s="35" customFormat="1">
      <c r="C1896" s="36"/>
      <c r="D1896" s="36"/>
      <c r="E1896" s="36"/>
      <c r="G1896" s="36"/>
      <c r="H1896" s="1"/>
      <c r="L1896" s="36"/>
      <c r="M1896" s="36"/>
      <c r="N1896" s="36"/>
    </row>
    <row r="1897" spans="3:14" s="35" customFormat="1">
      <c r="C1897" s="36"/>
      <c r="D1897" s="36"/>
      <c r="E1897" s="36"/>
      <c r="G1897" s="36"/>
      <c r="H1897" s="1"/>
      <c r="L1897" s="36"/>
      <c r="M1897" s="36"/>
      <c r="N1897" s="36"/>
    </row>
    <row r="1898" spans="3:14" s="35" customFormat="1">
      <c r="C1898" s="36"/>
      <c r="D1898" s="36"/>
      <c r="E1898" s="36"/>
      <c r="G1898" s="36"/>
      <c r="H1898" s="1"/>
      <c r="L1898" s="36"/>
      <c r="M1898" s="36"/>
      <c r="N1898" s="36"/>
    </row>
    <row r="1899" spans="3:14" s="35" customFormat="1">
      <c r="C1899" s="36"/>
      <c r="D1899" s="36"/>
      <c r="E1899" s="36"/>
      <c r="G1899" s="36"/>
      <c r="H1899" s="1"/>
      <c r="L1899" s="36"/>
      <c r="M1899" s="36"/>
      <c r="N1899" s="36"/>
    </row>
    <row r="1900" spans="3:14" s="35" customFormat="1">
      <c r="C1900" s="36"/>
      <c r="D1900" s="36"/>
      <c r="E1900" s="36"/>
      <c r="G1900" s="36"/>
      <c r="H1900" s="1"/>
      <c r="L1900" s="36"/>
      <c r="M1900" s="36"/>
      <c r="N1900" s="36"/>
    </row>
    <row r="1901" spans="3:14" s="35" customFormat="1">
      <c r="C1901" s="36"/>
      <c r="D1901" s="36"/>
      <c r="E1901" s="36"/>
      <c r="G1901" s="36"/>
      <c r="H1901" s="1"/>
      <c r="L1901" s="36"/>
      <c r="M1901" s="36"/>
      <c r="N1901" s="36"/>
    </row>
    <row r="1902" spans="3:14" s="35" customFormat="1">
      <c r="C1902" s="36"/>
      <c r="D1902" s="36"/>
      <c r="E1902" s="36"/>
      <c r="G1902" s="36"/>
      <c r="H1902" s="1"/>
      <c r="L1902" s="36"/>
      <c r="M1902" s="36"/>
      <c r="N1902" s="36"/>
    </row>
    <row r="1903" spans="3:14" s="35" customFormat="1">
      <c r="C1903" s="36"/>
      <c r="D1903" s="36"/>
      <c r="E1903" s="36"/>
      <c r="G1903" s="36"/>
      <c r="H1903" s="1"/>
      <c r="L1903" s="36"/>
      <c r="M1903" s="36"/>
      <c r="N1903" s="36"/>
    </row>
    <row r="1904" spans="3:14" s="35" customFormat="1">
      <c r="C1904" s="36"/>
      <c r="D1904" s="36"/>
      <c r="E1904" s="36"/>
      <c r="G1904" s="36"/>
      <c r="H1904" s="1"/>
      <c r="L1904" s="36"/>
      <c r="M1904" s="36"/>
      <c r="N1904" s="36"/>
    </row>
    <row r="1905" spans="3:14" s="35" customFormat="1">
      <c r="C1905" s="36"/>
      <c r="D1905" s="36"/>
      <c r="E1905" s="36"/>
      <c r="G1905" s="36"/>
      <c r="H1905" s="1"/>
      <c r="L1905" s="36"/>
      <c r="M1905" s="36"/>
      <c r="N1905" s="36"/>
    </row>
    <row r="1906" spans="3:14" s="35" customFormat="1">
      <c r="C1906" s="36"/>
      <c r="D1906" s="36"/>
      <c r="E1906" s="36"/>
      <c r="G1906" s="36"/>
      <c r="H1906" s="1"/>
      <c r="L1906" s="36"/>
      <c r="M1906" s="36"/>
      <c r="N1906" s="36"/>
    </row>
    <row r="1907" spans="3:14" s="35" customFormat="1">
      <c r="C1907" s="36"/>
      <c r="D1907" s="36"/>
      <c r="E1907" s="36"/>
      <c r="G1907" s="36"/>
      <c r="H1907" s="1"/>
      <c r="L1907" s="36"/>
      <c r="M1907" s="36"/>
      <c r="N1907" s="36"/>
    </row>
    <row r="1908" spans="3:14" s="35" customFormat="1">
      <c r="C1908" s="36"/>
      <c r="D1908" s="36"/>
      <c r="E1908" s="36"/>
      <c r="G1908" s="36"/>
      <c r="H1908" s="1"/>
      <c r="L1908" s="36"/>
      <c r="M1908" s="36"/>
      <c r="N1908" s="36"/>
    </row>
    <row r="1909" spans="3:14" s="35" customFormat="1">
      <c r="C1909" s="36"/>
      <c r="D1909" s="36"/>
      <c r="E1909" s="36"/>
      <c r="G1909" s="36"/>
      <c r="H1909" s="1"/>
      <c r="L1909" s="36"/>
      <c r="M1909" s="36"/>
      <c r="N1909" s="36"/>
    </row>
    <row r="1910" spans="3:14" s="35" customFormat="1">
      <c r="C1910" s="36"/>
      <c r="D1910" s="36"/>
      <c r="E1910" s="36"/>
      <c r="G1910" s="36"/>
      <c r="H1910" s="1"/>
      <c r="L1910" s="36"/>
      <c r="M1910" s="36"/>
      <c r="N1910" s="36"/>
    </row>
    <row r="1911" spans="3:14" s="35" customFormat="1">
      <c r="C1911" s="36"/>
      <c r="D1911" s="36"/>
      <c r="E1911" s="36"/>
      <c r="G1911" s="36"/>
      <c r="H1911" s="1"/>
      <c r="L1911" s="36"/>
      <c r="M1911" s="36"/>
      <c r="N1911" s="36"/>
    </row>
    <row r="1912" spans="3:14" s="35" customFormat="1">
      <c r="C1912" s="36"/>
      <c r="D1912" s="36"/>
      <c r="E1912" s="36"/>
      <c r="G1912" s="36"/>
      <c r="H1912" s="1"/>
      <c r="L1912" s="36"/>
      <c r="M1912" s="36"/>
      <c r="N1912" s="36"/>
    </row>
    <row r="1913" spans="3:14" s="35" customFormat="1">
      <c r="C1913" s="36"/>
      <c r="D1913" s="36"/>
      <c r="E1913" s="36"/>
      <c r="G1913" s="36"/>
      <c r="H1913" s="1"/>
      <c r="L1913" s="36"/>
      <c r="M1913" s="36"/>
      <c r="N1913" s="36"/>
    </row>
    <row r="1914" spans="3:14" s="35" customFormat="1">
      <c r="C1914" s="36"/>
      <c r="D1914" s="36"/>
      <c r="E1914" s="36"/>
      <c r="G1914" s="36"/>
      <c r="H1914" s="1"/>
      <c r="L1914" s="36"/>
      <c r="M1914" s="36"/>
      <c r="N1914" s="36"/>
    </row>
    <row r="1915" spans="3:14" s="35" customFormat="1">
      <c r="C1915" s="36"/>
      <c r="D1915" s="36"/>
      <c r="E1915" s="36"/>
      <c r="G1915" s="36"/>
      <c r="H1915" s="1"/>
      <c r="L1915" s="36"/>
      <c r="M1915" s="36"/>
      <c r="N1915" s="36"/>
    </row>
    <row r="1916" spans="3:14" s="35" customFormat="1">
      <c r="C1916" s="36"/>
      <c r="D1916" s="36"/>
      <c r="E1916" s="36"/>
      <c r="G1916" s="36"/>
      <c r="H1916" s="1"/>
      <c r="L1916" s="36"/>
      <c r="M1916" s="36"/>
      <c r="N1916" s="36"/>
    </row>
    <row r="1917" spans="3:14" s="35" customFormat="1">
      <c r="C1917" s="36"/>
      <c r="D1917" s="36"/>
      <c r="E1917" s="36"/>
      <c r="G1917" s="36"/>
      <c r="H1917" s="1"/>
      <c r="L1917" s="36"/>
      <c r="M1917" s="36"/>
      <c r="N1917" s="36"/>
    </row>
    <row r="1918" spans="3:14" s="35" customFormat="1">
      <c r="C1918" s="36"/>
      <c r="D1918" s="36"/>
      <c r="E1918" s="36"/>
      <c r="G1918" s="36"/>
      <c r="H1918" s="1"/>
      <c r="L1918" s="36"/>
      <c r="M1918" s="36"/>
      <c r="N1918" s="36"/>
    </row>
    <row r="1919" spans="3:14" s="35" customFormat="1">
      <c r="C1919" s="36"/>
      <c r="D1919" s="36"/>
      <c r="E1919" s="36"/>
      <c r="G1919" s="36"/>
      <c r="H1919" s="1"/>
      <c r="L1919" s="36"/>
      <c r="M1919" s="36"/>
      <c r="N1919" s="36"/>
    </row>
    <row r="1920" spans="3:14" s="35" customFormat="1">
      <c r="C1920" s="36"/>
      <c r="D1920" s="36"/>
      <c r="E1920" s="36"/>
      <c r="G1920" s="36"/>
      <c r="H1920" s="1"/>
      <c r="L1920" s="36"/>
      <c r="M1920" s="36"/>
      <c r="N1920" s="36"/>
    </row>
    <row r="1921" spans="3:14" s="35" customFormat="1">
      <c r="C1921" s="36"/>
      <c r="D1921" s="36"/>
      <c r="E1921" s="36"/>
      <c r="G1921" s="36"/>
      <c r="H1921" s="1"/>
      <c r="L1921" s="36"/>
      <c r="M1921" s="36"/>
      <c r="N1921" s="36"/>
    </row>
    <row r="1922" spans="3:14" s="35" customFormat="1">
      <c r="C1922" s="36"/>
      <c r="D1922" s="36"/>
      <c r="E1922" s="36"/>
      <c r="G1922" s="36"/>
      <c r="H1922" s="1"/>
      <c r="L1922" s="36"/>
      <c r="M1922" s="36"/>
      <c r="N1922" s="36"/>
    </row>
    <row r="1923" spans="3:14" s="35" customFormat="1">
      <c r="C1923" s="36"/>
      <c r="D1923" s="36"/>
      <c r="E1923" s="36"/>
      <c r="G1923" s="36"/>
      <c r="H1923" s="1"/>
      <c r="L1923" s="36"/>
      <c r="M1923" s="36"/>
      <c r="N1923" s="36"/>
    </row>
    <row r="1924" spans="3:14" s="35" customFormat="1">
      <c r="C1924" s="36"/>
      <c r="D1924" s="36"/>
      <c r="E1924" s="36"/>
      <c r="G1924" s="36"/>
      <c r="H1924" s="1"/>
      <c r="L1924" s="36"/>
      <c r="M1924" s="36"/>
      <c r="N1924" s="36"/>
    </row>
    <row r="1925" spans="3:14" s="35" customFormat="1">
      <c r="C1925" s="36"/>
      <c r="D1925" s="36"/>
      <c r="E1925" s="36"/>
      <c r="G1925" s="36"/>
      <c r="H1925" s="1"/>
      <c r="L1925" s="36"/>
      <c r="M1925" s="36"/>
      <c r="N1925" s="36"/>
    </row>
    <row r="1926" spans="3:14" s="35" customFormat="1">
      <c r="C1926" s="36"/>
      <c r="D1926" s="36"/>
      <c r="E1926" s="36"/>
      <c r="G1926" s="36"/>
      <c r="H1926" s="1"/>
      <c r="L1926" s="36"/>
      <c r="M1926" s="36"/>
      <c r="N1926" s="36"/>
    </row>
    <row r="1927" spans="3:14" s="35" customFormat="1">
      <c r="C1927" s="36"/>
      <c r="D1927" s="36"/>
      <c r="E1927" s="36"/>
      <c r="G1927" s="36"/>
      <c r="H1927" s="1"/>
      <c r="L1927" s="36"/>
      <c r="M1927" s="36"/>
      <c r="N1927" s="36"/>
    </row>
    <row r="1928" spans="3:14" s="35" customFormat="1">
      <c r="C1928" s="36"/>
      <c r="D1928" s="36"/>
      <c r="E1928" s="36"/>
      <c r="G1928" s="36"/>
      <c r="H1928" s="1"/>
      <c r="L1928" s="36"/>
      <c r="M1928" s="36"/>
      <c r="N1928" s="36"/>
    </row>
    <row r="1929" spans="3:14" s="35" customFormat="1">
      <c r="C1929" s="36"/>
      <c r="D1929" s="36"/>
      <c r="E1929" s="36"/>
      <c r="G1929" s="36"/>
      <c r="H1929" s="1"/>
      <c r="L1929" s="36"/>
      <c r="M1929" s="36"/>
      <c r="N1929" s="36"/>
    </row>
    <row r="1930" spans="3:14" s="35" customFormat="1">
      <c r="C1930" s="36"/>
      <c r="D1930" s="36"/>
      <c r="E1930" s="36"/>
      <c r="G1930" s="36"/>
      <c r="H1930" s="1"/>
      <c r="L1930" s="36"/>
      <c r="M1930" s="36"/>
      <c r="N1930" s="36"/>
    </row>
    <row r="1931" spans="3:14" s="35" customFormat="1">
      <c r="C1931" s="36"/>
      <c r="D1931" s="36"/>
      <c r="E1931" s="36"/>
      <c r="G1931" s="36"/>
      <c r="H1931" s="1"/>
      <c r="L1931" s="36"/>
      <c r="M1931" s="36"/>
      <c r="N1931" s="36"/>
    </row>
    <row r="1932" spans="3:14" s="35" customFormat="1">
      <c r="C1932" s="36"/>
      <c r="D1932" s="36"/>
      <c r="E1932" s="36"/>
      <c r="G1932" s="36"/>
      <c r="H1932" s="1"/>
      <c r="L1932" s="36"/>
      <c r="M1932" s="36"/>
      <c r="N1932" s="36"/>
    </row>
    <row r="1933" spans="3:14" s="35" customFormat="1">
      <c r="C1933" s="36"/>
      <c r="D1933" s="36"/>
      <c r="E1933" s="36"/>
      <c r="G1933" s="36"/>
      <c r="H1933" s="1"/>
      <c r="L1933" s="36"/>
      <c r="M1933" s="36"/>
      <c r="N1933" s="36"/>
    </row>
    <row r="1934" spans="3:14" s="35" customFormat="1">
      <c r="C1934" s="36"/>
      <c r="D1934" s="36"/>
      <c r="E1934" s="36"/>
      <c r="G1934" s="36"/>
      <c r="H1934" s="1"/>
      <c r="L1934" s="36"/>
      <c r="M1934" s="36"/>
      <c r="N1934" s="36"/>
    </row>
    <row r="1935" spans="3:14" s="35" customFormat="1">
      <c r="C1935" s="36"/>
      <c r="D1935" s="36"/>
      <c r="E1935" s="36"/>
      <c r="G1935" s="36"/>
      <c r="H1935" s="1"/>
      <c r="L1935" s="36"/>
      <c r="M1935" s="36"/>
      <c r="N1935" s="36"/>
    </row>
    <row r="1936" spans="3:14" s="35" customFormat="1">
      <c r="C1936" s="36"/>
      <c r="D1936" s="36"/>
      <c r="E1936" s="36"/>
      <c r="G1936" s="36"/>
      <c r="H1936" s="1"/>
      <c r="L1936" s="36"/>
      <c r="M1936" s="36"/>
      <c r="N1936" s="36"/>
    </row>
    <row r="1937" spans="3:14" s="35" customFormat="1">
      <c r="C1937" s="36"/>
      <c r="D1937" s="36"/>
      <c r="E1937" s="36"/>
      <c r="G1937" s="36"/>
      <c r="H1937" s="1"/>
      <c r="L1937" s="36"/>
      <c r="M1937" s="36"/>
      <c r="N1937" s="36"/>
    </row>
    <row r="1938" spans="3:14" s="35" customFormat="1">
      <c r="C1938" s="36"/>
      <c r="D1938" s="36"/>
      <c r="E1938" s="36"/>
      <c r="G1938" s="36"/>
      <c r="H1938" s="1"/>
      <c r="L1938" s="36"/>
      <c r="M1938" s="36"/>
      <c r="N1938" s="36"/>
    </row>
    <row r="1939" spans="3:14" s="35" customFormat="1">
      <c r="C1939" s="36"/>
      <c r="D1939" s="36"/>
      <c r="E1939" s="36"/>
      <c r="G1939" s="36"/>
      <c r="H1939" s="1"/>
      <c r="L1939" s="36"/>
      <c r="M1939" s="36"/>
      <c r="N1939" s="36"/>
    </row>
    <row r="1940" spans="3:14" s="35" customFormat="1">
      <c r="C1940" s="36"/>
      <c r="D1940" s="36"/>
      <c r="E1940" s="36"/>
      <c r="G1940" s="36"/>
      <c r="H1940" s="1"/>
      <c r="L1940" s="36"/>
      <c r="M1940" s="36"/>
      <c r="N1940" s="36"/>
    </row>
    <row r="1941" spans="3:14" s="35" customFormat="1">
      <c r="C1941" s="36"/>
      <c r="D1941" s="36"/>
      <c r="E1941" s="36"/>
      <c r="G1941" s="36"/>
      <c r="H1941" s="1"/>
      <c r="L1941" s="36"/>
      <c r="M1941" s="36"/>
      <c r="N1941" s="36"/>
    </row>
    <row r="1942" spans="3:14" s="35" customFormat="1">
      <c r="C1942" s="36"/>
      <c r="D1942" s="36"/>
      <c r="E1942" s="36"/>
      <c r="G1942" s="36"/>
      <c r="H1942" s="1"/>
      <c r="L1942" s="36"/>
      <c r="M1942" s="36"/>
      <c r="N1942" s="36"/>
    </row>
    <row r="1943" spans="3:14" s="35" customFormat="1">
      <c r="C1943" s="36"/>
      <c r="D1943" s="36"/>
      <c r="E1943" s="36"/>
      <c r="G1943" s="36"/>
      <c r="H1943" s="1"/>
      <c r="L1943" s="36"/>
      <c r="M1943" s="36"/>
      <c r="N1943" s="36"/>
    </row>
    <row r="1944" spans="3:14" s="35" customFormat="1">
      <c r="C1944" s="36"/>
      <c r="D1944" s="36"/>
      <c r="E1944" s="36"/>
      <c r="G1944" s="36"/>
      <c r="H1944" s="1"/>
      <c r="L1944" s="36"/>
      <c r="M1944" s="36"/>
      <c r="N1944" s="36"/>
    </row>
    <row r="1945" spans="3:14" s="35" customFormat="1">
      <c r="C1945" s="36"/>
      <c r="D1945" s="36"/>
      <c r="E1945" s="36"/>
      <c r="G1945" s="36"/>
      <c r="H1945" s="1"/>
      <c r="L1945" s="36"/>
      <c r="M1945" s="36"/>
      <c r="N1945" s="36"/>
    </row>
    <row r="1946" spans="3:14" s="35" customFormat="1">
      <c r="C1946" s="36"/>
      <c r="D1946" s="36"/>
      <c r="E1946" s="36"/>
      <c r="G1946" s="36"/>
      <c r="H1946" s="1"/>
      <c r="L1946" s="36"/>
      <c r="M1946" s="36"/>
      <c r="N1946" s="36"/>
    </row>
    <row r="1947" spans="3:14" s="35" customFormat="1">
      <c r="C1947" s="36"/>
      <c r="D1947" s="36"/>
      <c r="E1947" s="36"/>
      <c r="G1947" s="36"/>
      <c r="H1947" s="1"/>
      <c r="L1947" s="36"/>
      <c r="M1947" s="36"/>
      <c r="N1947" s="36"/>
    </row>
    <row r="1948" spans="3:14" s="35" customFormat="1">
      <c r="C1948" s="36"/>
      <c r="D1948" s="36"/>
      <c r="E1948" s="36"/>
      <c r="G1948" s="36"/>
      <c r="H1948" s="1"/>
      <c r="L1948" s="36"/>
      <c r="M1948" s="36"/>
      <c r="N1948" s="36"/>
    </row>
    <row r="1949" spans="3:14" s="35" customFormat="1">
      <c r="C1949" s="36"/>
      <c r="D1949" s="36"/>
      <c r="E1949" s="36"/>
      <c r="G1949" s="36"/>
      <c r="H1949" s="1"/>
      <c r="L1949" s="36"/>
      <c r="M1949" s="36"/>
      <c r="N1949" s="36"/>
    </row>
    <row r="1950" spans="3:14" s="35" customFormat="1">
      <c r="C1950" s="36"/>
      <c r="D1950" s="36"/>
      <c r="E1950" s="36"/>
      <c r="G1950" s="36"/>
      <c r="H1950" s="1"/>
      <c r="L1950" s="36"/>
      <c r="M1950" s="36"/>
      <c r="N1950" s="36"/>
    </row>
    <row r="1951" spans="3:14" s="35" customFormat="1">
      <c r="C1951" s="36"/>
      <c r="D1951" s="36"/>
      <c r="E1951" s="36"/>
      <c r="G1951" s="36"/>
      <c r="H1951" s="1"/>
      <c r="L1951" s="36"/>
      <c r="M1951" s="36"/>
      <c r="N1951" s="36"/>
    </row>
    <row r="1952" spans="3:14" s="35" customFormat="1">
      <c r="C1952" s="36"/>
      <c r="D1952" s="36"/>
      <c r="E1952" s="36"/>
      <c r="G1952" s="36"/>
      <c r="H1952" s="1"/>
      <c r="L1952" s="36"/>
      <c r="M1952" s="36"/>
      <c r="N1952" s="36"/>
    </row>
    <row r="1953" spans="3:14" s="35" customFormat="1">
      <c r="C1953" s="36"/>
      <c r="D1953" s="36"/>
      <c r="E1953" s="36"/>
      <c r="G1953" s="36"/>
      <c r="H1953" s="1"/>
      <c r="L1953" s="36"/>
      <c r="M1953" s="36"/>
      <c r="N1953" s="36"/>
    </row>
    <row r="1954" spans="3:14" s="35" customFormat="1">
      <c r="C1954" s="36"/>
      <c r="D1954" s="36"/>
      <c r="E1954" s="36"/>
      <c r="G1954" s="36"/>
      <c r="H1954" s="1"/>
      <c r="L1954" s="36"/>
      <c r="M1954" s="36"/>
      <c r="N1954" s="36"/>
    </row>
    <row r="1955" spans="3:14" s="35" customFormat="1">
      <c r="C1955" s="36"/>
      <c r="D1955" s="36"/>
      <c r="E1955" s="36"/>
      <c r="G1955" s="36"/>
      <c r="H1955" s="1"/>
      <c r="L1955" s="36"/>
      <c r="M1955" s="36"/>
      <c r="N1955" s="36"/>
    </row>
    <row r="1956" spans="3:14" s="35" customFormat="1">
      <c r="C1956" s="36"/>
      <c r="D1956" s="36"/>
      <c r="E1956" s="36"/>
      <c r="G1956" s="36"/>
      <c r="H1956" s="1"/>
      <c r="L1956" s="36"/>
      <c r="M1956" s="36"/>
      <c r="N1956" s="36"/>
    </row>
    <row r="1957" spans="3:14" s="35" customFormat="1">
      <c r="C1957" s="36"/>
      <c r="D1957" s="36"/>
      <c r="E1957" s="36"/>
      <c r="G1957" s="36"/>
      <c r="H1957" s="1"/>
      <c r="L1957" s="36"/>
      <c r="M1957" s="36"/>
      <c r="N1957" s="36"/>
    </row>
    <row r="1958" spans="3:14" s="35" customFormat="1">
      <c r="C1958" s="36"/>
      <c r="D1958" s="36"/>
      <c r="E1958" s="36"/>
      <c r="G1958" s="36"/>
      <c r="H1958" s="1"/>
      <c r="L1958" s="36"/>
      <c r="M1958" s="36"/>
      <c r="N1958" s="36"/>
    </row>
    <row r="1959" spans="3:14" s="35" customFormat="1">
      <c r="C1959" s="36"/>
      <c r="D1959" s="36"/>
      <c r="E1959" s="36"/>
      <c r="G1959" s="36"/>
      <c r="H1959" s="1"/>
      <c r="L1959" s="36"/>
      <c r="M1959" s="36"/>
      <c r="N1959" s="36"/>
    </row>
    <row r="1960" spans="3:14" s="35" customFormat="1">
      <c r="C1960" s="36"/>
      <c r="D1960" s="36"/>
      <c r="E1960" s="36"/>
      <c r="G1960" s="36"/>
      <c r="H1960" s="1"/>
      <c r="L1960" s="36"/>
      <c r="M1960" s="36"/>
      <c r="N1960" s="36"/>
    </row>
    <row r="1961" spans="3:14" s="35" customFormat="1">
      <c r="C1961" s="36"/>
      <c r="D1961" s="36"/>
      <c r="E1961" s="36"/>
      <c r="G1961" s="36"/>
      <c r="H1961" s="1"/>
      <c r="L1961" s="36"/>
      <c r="M1961" s="36"/>
      <c r="N1961" s="36"/>
    </row>
    <row r="1962" spans="3:14" s="35" customFormat="1">
      <c r="C1962" s="36"/>
      <c r="D1962" s="36"/>
      <c r="E1962" s="36"/>
      <c r="G1962" s="36"/>
      <c r="H1962" s="1"/>
      <c r="L1962" s="36"/>
      <c r="M1962" s="36"/>
      <c r="N1962" s="36"/>
    </row>
    <row r="1963" spans="3:14" s="35" customFormat="1">
      <c r="C1963" s="36"/>
      <c r="D1963" s="36"/>
      <c r="E1963" s="36"/>
      <c r="G1963" s="36"/>
      <c r="H1963" s="1"/>
      <c r="L1963" s="36"/>
      <c r="M1963" s="36"/>
      <c r="N1963" s="36"/>
    </row>
    <row r="1964" spans="3:14" s="35" customFormat="1">
      <c r="C1964" s="36"/>
      <c r="D1964" s="36"/>
      <c r="E1964" s="36"/>
      <c r="G1964" s="36"/>
      <c r="H1964" s="1"/>
      <c r="L1964" s="36"/>
      <c r="M1964" s="36"/>
      <c r="N1964" s="36"/>
    </row>
    <row r="1965" spans="3:14" s="35" customFormat="1">
      <c r="C1965" s="36"/>
      <c r="D1965" s="36"/>
      <c r="E1965" s="36"/>
      <c r="G1965" s="36"/>
      <c r="H1965" s="1"/>
      <c r="L1965" s="36"/>
      <c r="M1965" s="36"/>
      <c r="N1965" s="36"/>
    </row>
    <row r="1966" spans="3:14" s="35" customFormat="1">
      <c r="C1966" s="36"/>
      <c r="D1966" s="36"/>
      <c r="E1966" s="36"/>
      <c r="G1966" s="36"/>
      <c r="H1966" s="1"/>
      <c r="L1966" s="36"/>
      <c r="M1966" s="36"/>
      <c r="N1966" s="36"/>
    </row>
    <row r="1967" spans="3:14" s="35" customFormat="1">
      <c r="C1967" s="36"/>
      <c r="D1967" s="36"/>
      <c r="E1967" s="36"/>
      <c r="G1967" s="36"/>
      <c r="H1967" s="1"/>
      <c r="L1967" s="36"/>
      <c r="M1967" s="36"/>
      <c r="N1967" s="36"/>
    </row>
    <row r="1968" spans="3:14" s="35" customFormat="1">
      <c r="C1968" s="36"/>
      <c r="D1968" s="36"/>
      <c r="E1968" s="36"/>
      <c r="G1968" s="36"/>
      <c r="H1968" s="1"/>
      <c r="L1968" s="36"/>
      <c r="M1968" s="36"/>
      <c r="N1968" s="36"/>
    </row>
    <row r="1969" spans="3:14" s="35" customFormat="1">
      <c r="C1969" s="36"/>
      <c r="D1969" s="36"/>
      <c r="E1969" s="36"/>
      <c r="G1969" s="36"/>
      <c r="H1969" s="1"/>
      <c r="L1969" s="36"/>
      <c r="M1969" s="36"/>
      <c r="N1969" s="36"/>
    </row>
    <row r="1970" spans="3:14" s="35" customFormat="1">
      <c r="C1970" s="36"/>
      <c r="D1970" s="36"/>
      <c r="E1970" s="36"/>
      <c r="G1970" s="36"/>
      <c r="H1970" s="1"/>
      <c r="L1970" s="36"/>
      <c r="M1970" s="36"/>
      <c r="N1970" s="36"/>
    </row>
    <row r="1971" spans="3:14" s="35" customFormat="1">
      <c r="C1971" s="36"/>
      <c r="D1971" s="36"/>
      <c r="E1971" s="36"/>
      <c r="G1971" s="36"/>
      <c r="H1971" s="1"/>
      <c r="L1971" s="36"/>
      <c r="M1971" s="36"/>
      <c r="N1971" s="36"/>
    </row>
    <row r="1972" spans="3:14" s="35" customFormat="1">
      <c r="C1972" s="36"/>
      <c r="D1972" s="36"/>
      <c r="E1972" s="36"/>
      <c r="G1972" s="36"/>
      <c r="H1972" s="1"/>
      <c r="L1972" s="36"/>
      <c r="M1972" s="36"/>
      <c r="N1972" s="36"/>
    </row>
    <row r="1973" spans="3:14" s="35" customFormat="1">
      <c r="C1973" s="36"/>
      <c r="D1973" s="36"/>
      <c r="E1973" s="36"/>
      <c r="G1973" s="36"/>
      <c r="H1973" s="1"/>
      <c r="L1973" s="36"/>
      <c r="M1973" s="36"/>
      <c r="N1973" s="36"/>
    </row>
    <row r="1974" spans="3:14" s="35" customFormat="1">
      <c r="C1974" s="36"/>
      <c r="D1974" s="36"/>
      <c r="E1974" s="36"/>
      <c r="G1974" s="36"/>
      <c r="H1974" s="1"/>
      <c r="L1974" s="36"/>
      <c r="M1974" s="36"/>
      <c r="N1974" s="36"/>
    </row>
    <row r="1975" spans="3:14" s="35" customFormat="1">
      <c r="C1975" s="36"/>
      <c r="D1975" s="36"/>
      <c r="E1975" s="36"/>
      <c r="G1975" s="36"/>
      <c r="H1975" s="1"/>
      <c r="L1975" s="36"/>
      <c r="M1975" s="36"/>
      <c r="N1975" s="36"/>
    </row>
    <row r="1976" spans="3:14" s="35" customFormat="1">
      <c r="C1976" s="36"/>
      <c r="D1976" s="36"/>
      <c r="E1976" s="36"/>
      <c r="G1976" s="36"/>
      <c r="H1976" s="1"/>
      <c r="L1976" s="36"/>
      <c r="M1976" s="36"/>
      <c r="N1976" s="36"/>
    </row>
    <row r="1977" spans="3:14" s="35" customFormat="1">
      <c r="C1977" s="36"/>
      <c r="D1977" s="36"/>
      <c r="E1977" s="36"/>
      <c r="G1977" s="36"/>
      <c r="H1977" s="1"/>
      <c r="L1977" s="36"/>
      <c r="M1977" s="36"/>
      <c r="N1977" s="36"/>
    </row>
    <row r="1978" spans="3:14" s="35" customFormat="1">
      <c r="C1978" s="36"/>
      <c r="D1978" s="36"/>
      <c r="E1978" s="36"/>
      <c r="G1978" s="36"/>
      <c r="H1978" s="1"/>
      <c r="L1978" s="36"/>
      <c r="M1978" s="36"/>
      <c r="N1978" s="36"/>
    </row>
    <row r="1979" spans="3:14" s="35" customFormat="1">
      <c r="C1979" s="36"/>
      <c r="D1979" s="36"/>
      <c r="E1979" s="36"/>
      <c r="G1979" s="36"/>
      <c r="H1979" s="1"/>
      <c r="L1979" s="36"/>
      <c r="M1979" s="36"/>
      <c r="N1979" s="36"/>
    </row>
    <row r="1980" spans="3:14" s="35" customFormat="1">
      <c r="C1980" s="36"/>
      <c r="D1980" s="36"/>
      <c r="E1980" s="36"/>
      <c r="G1980" s="36"/>
      <c r="H1980" s="1"/>
      <c r="L1980" s="36"/>
      <c r="M1980" s="36"/>
      <c r="N1980" s="36"/>
    </row>
    <row r="1981" spans="3:14" s="35" customFormat="1">
      <c r="C1981" s="36"/>
      <c r="D1981" s="36"/>
      <c r="E1981" s="36"/>
      <c r="G1981" s="36"/>
      <c r="H1981" s="1"/>
      <c r="L1981" s="36"/>
      <c r="M1981" s="36"/>
      <c r="N1981" s="36"/>
    </row>
    <row r="1982" spans="3:14" s="35" customFormat="1">
      <c r="C1982" s="36"/>
      <c r="D1982" s="36"/>
      <c r="E1982" s="36"/>
      <c r="G1982" s="36"/>
      <c r="H1982" s="1"/>
      <c r="L1982" s="36"/>
      <c r="M1982" s="36"/>
      <c r="N1982" s="36"/>
    </row>
    <row r="1983" spans="3:14" s="35" customFormat="1">
      <c r="C1983" s="36"/>
      <c r="D1983" s="36"/>
      <c r="E1983" s="36"/>
      <c r="G1983" s="36"/>
      <c r="H1983" s="1"/>
      <c r="L1983" s="36"/>
      <c r="M1983" s="36"/>
      <c r="N1983" s="36"/>
    </row>
    <row r="1984" spans="3:14" s="35" customFormat="1">
      <c r="C1984" s="36"/>
      <c r="D1984" s="36"/>
      <c r="E1984" s="36"/>
      <c r="G1984" s="36"/>
      <c r="H1984" s="1"/>
      <c r="L1984" s="36"/>
      <c r="M1984" s="36"/>
      <c r="N1984" s="36"/>
    </row>
    <row r="1985" spans="3:14" s="35" customFormat="1">
      <c r="C1985" s="36"/>
      <c r="D1985" s="36"/>
      <c r="E1985" s="36"/>
      <c r="G1985" s="36"/>
      <c r="H1985" s="1"/>
      <c r="L1985" s="36"/>
      <c r="M1985" s="36"/>
      <c r="N1985" s="36"/>
    </row>
    <row r="1986" spans="3:14" s="35" customFormat="1">
      <c r="C1986" s="36"/>
      <c r="D1986" s="36"/>
      <c r="E1986" s="36"/>
      <c r="G1986" s="36"/>
      <c r="H1986" s="1"/>
      <c r="L1986" s="36"/>
      <c r="M1986" s="36"/>
      <c r="N1986" s="36"/>
    </row>
    <row r="1987" spans="3:14" s="35" customFormat="1">
      <c r="C1987" s="36"/>
      <c r="D1987" s="36"/>
      <c r="E1987" s="36"/>
      <c r="G1987" s="36"/>
      <c r="H1987" s="1"/>
      <c r="L1987" s="36"/>
      <c r="M1987" s="36"/>
      <c r="N1987" s="36"/>
    </row>
    <row r="1988" spans="3:14" s="35" customFormat="1">
      <c r="C1988" s="36"/>
      <c r="D1988" s="36"/>
      <c r="E1988" s="36"/>
      <c r="G1988" s="36"/>
      <c r="H1988" s="1"/>
      <c r="L1988" s="36"/>
      <c r="M1988" s="36"/>
      <c r="N1988" s="36"/>
    </row>
    <row r="1989" spans="3:14" s="35" customFormat="1">
      <c r="C1989" s="36"/>
      <c r="D1989" s="36"/>
      <c r="E1989" s="36"/>
      <c r="G1989" s="36"/>
      <c r="H1989" s="1"/>
      <c r="L1989" s="36"/>
      <c r="M1989" s="36"/>
      <c r="N1989" s="36"/>
    </row>
    <row r="1990" spans="3:14" s="35" customFormat="1">
      <c r="C1990" s="36"/>
      <c r="D1990" s="36"/>
      <c r="E1990" s="36"/>
      <c r="G1990" s="36"/>
      <c r="H1990" s="1"/>
      <c r="L1990" s="36"/>
      <c r="M1990" s="36"/>
      <c r="N1990" s="36"/>
    </row>
    <row r="1991" spans="3:14" s="35" customFormat="1">
      <c r="C1991" s="36"/>
      <c r="D1991" s="36"/>
      <c r="E1991" s="36"/>
      <c r="G1991" s="36"/>
      <c r="H1991" s="1"/>
      <c r="L1991" s="36"/>
      <c r="M1991" s="36"/>
      <c r="N1991" s="36"/>
    </row>
    <row r="1992" spans="3:14" s="35" customFormat="1">
      <c r="C1992" s="36"/>
      <c r="D1992" s="36"/>
      <c r="E1992" s="36"/>
      <c r="G1992" s="36"/>
      <c r="H1992" s="1"/>
      <c r="L1992" s="36"/>
      <c r="M1992" s="36"/>
      <c r="N1992" s="36"/>
    </row>
    <row r="1993" spans="3:14" s="35" customFormat="1">
      <c r="C1993" s="36"/>
      <c r="D1993" s="36"/>
      <c r="E1993" s="36"/>
      <c r="G1993" s="36"/>
      <c r="H1993" s="1"/>
      <c r="L1993" s="36"/>
      <c r="M1993" s="36"/>
      <c r="N1993" s="36"/>
    </row>
    <row r="1994" spans="3:14" s="35" customFormat="1">
      <c r="C1994" s="36"/>
      <c r="D1994" s="36"/>
      <c r="E1994" s="36"/>
      <c r="G1994" s="36"/>
      <c r="H1994" s="1"/>
      <c r="L1994" s="36"/>
      <c r="M1994" s="36"/>
      <c r="N1994" s="36"/>
    </row>
    <row r="1995" spans="3:14" s="35" customFormat="1">
      <c r="C1995" s="36"/>
      <c r="D1995" s="36"/>
      <c r="E1995" s="36"/>
      <c r="G1995" s="36"/>
      <c r="H1995" s="1"/>
      <c r="L1995" s="36"/>
      <c r="M1995" s="36"/>
      <c r="N1995" s="36"/>
    </row>
    <row r="1996" spans="3:14" s="35" customFormat="1">
      <c r="C1996" s="36"/>
      <c r="D1996" s="36"/>
      <c r="E1996" s="36"/>
      <c r="G1996" s="36"/>
      <c r="H1996" s="1"/>
      <c r="L1996" s="36"/>
      <c r="M1996" s="36"/>
      <c r="N1996" s="36"/>
    </row>
    <row r="1997" spans="3:14" s="35" customFormat="1">
      <c r="C1997" s="36"/>
      <c r="D1997" s="36"/>
      <c r="E1997" s="36"/>
      <c r="G1997" s="36"/>
      <c r="H1997" s="1"/>
      <c r="L1997" s="36"/>
      <c r="M1997" s="36"/>
      <c r="N1997" s="36"/>
    </row>
    <row r="1998" spans="3:14" s="35" customFormat="1">
      <c r="C1998" s="36"/>
      <c r="D1998" s="36"/>
      <c r="E1998" s="36"/>
      <c r="G1998" s="36"/>
      <c r="H1998" s="1"/>
      <c r="L1998" s="36"/>
      <c r="M1998" s="36"/>
      <c r="N1998" s="36"/>
    </row>
    <row r="1999" spans="3:14" s="35" customFormat="1">
      <c r="C1999" s="36"/>
      <c r="D1999" s="36"/>
      <c r="E1999" s="36"/>
      <c r="G1999" s="36"/>
      <c r="H1999" s="1"/>
      <c r="L1999" s="36"/>
      <c r="M1999" s="36"/>
      <c r="N1999" s="36"/>
    </row>
    <row r="2000" spans="3:14" s="35" customFormat="1">
      <c r="C2000" s="36"/>
      <c r="D2000" s="36"/>
      <c r="E2000" s="36"/>
      <c r="G2000" s="36"/>
      <c r="H2000" s="1"/>
      <c r="L2000" s="36"/>
      <c r="M2000" s="36"/>
      <c r="N2000" s="36"/>
    </row>
    <row r="2001" spans="3:14" s="35" customFormat="1">
      <c r="C2001" s="36"/>
      <c r="D2001" s="36"/>
      <c r="E2001" s="36"/>
      <c r="G2001" s="36"/>
      <c r="H2001" s="1"/>
      <c r="L2001" s="36"/>
      <c r="M2001" s="36"/>
      <c r="N2001" s="36"/>
    </row>
    <row r="2002" spans="3:14" s="35" customFormat="1">
      <c r="C2002" s="36"/>
      <c r="D2002" s="36"/>
      <c r="E2002" s="36"/>
      <c r="G2002" s="36"/>
      <c r="H2002" s="1"/>
      <c r="L2002" s="36"/>
      <c r="M2002" s="36"/>
      <c r="N2002" s="36"/>
    </row>
    <row r="2003" spans="3:14" s="35" customFormat="1">
      <c r="C2003" s="36"/>
      <c r="D2003" s="36"/>
      <c r="E2003" s="36"/>
      <c r="G2003" s="36"/>
      <c r="H2003" s="1"/>
      <c r="L2003" s="36"/>
      <c r="M2003" s="36"/>
      <c r="N2003" s="36"/>
    </row>
    <row r="2004" spans="3:14" s="35" customFormat="1">
      <c r="C2004" s="36"/>
      <c r="D2004" s="36"/>
      <c r="E2004" s="36"/>
      <c r="G2004" s="36"/>
      <c r="H2004" s="1"/>
      <c r="L2004" s="36"/>
      <c r="M2004" s="36"/>
      <c r="N2004" s="36"/>
    </row>
    <row r="2005" spans="3:14" s="35" customFormat="1">
      <c r="C2005" s="36"/>
      <c r="D2005" s="36"/>
      <c r="E2005" s="36"/>
      <c r="G2005" s="36"/>
      <c r="H2005" s="1"/>
      <c r="L2005" s="36"/>
      <c r="M2005" s="36"/>
      <c r="N2005" s="36"/>
    </row>
    <row r="2006" spans="3:14" s="35" customFormat="1">
      <c r="C2006" s="36"/>
      <c r="D2006" s="36"/>
      <c r="E2006" s="36"/>
      <c r="G2006" s="36"/>
      <c r="H2006" s="1"/>
      <c r="L2006" s="36"/>
      <c r="M2006" s="36"/>
      <c r="N2006" s="36"/>
    </row>
    <row r="2007" spans="3:14" s="35" customFormat="1">
      <c r="C2007" s="36"/>
      <c r="D2007" s="36"/>
      <c r="E2007" s="36"/>
      <c r="G2007" s="36"/>
      <c r="H2007" s="1"/>
      <c r="L2007" s="36"/>
      <c r="M2007" s="36"/>
      <c r="N2007" s="36"/>
    </row>
    <row r="2008" spans="3:14" s="35" customFormat="1">
      <c r="C2008" s="36"/>
      <c r="D2008" s="36"/>
      <c r="E2008" s="36"/>
      <c r="G2008" s="36"/>
      <c r="H2008" s="1"/>
      <c r="L2008" s="36"/>
      <c r="M2008" s="36"/>
      <c r="N2008" s="36"/>
    </row>
    <row r="2009" spans="3:14" s="35" customFormat="1">
      <c r="C2009" s="36"/>
      <c r="D2009" s="36"/>
      <c r="E2009" s="36"/>
      <c r="G2009" s="36"/>
      <c r="H2009" s="1"/>
      <c r="L2009" s="36"/>
      <c r="M2009" s="36"/>
      <c r="N2009" s="36"/>
    </row>
    <row r="2010" spans="3:14" s="35" customFormat="1">
      <c r="C2010" s="36"/>
      <c r="D2010" s="36"/>
      <c r="E2010" s="36"/>
      <c r="G2010" s="36"/>
      <c r="H2010" s="1"/>
      <c r="L2010" s="36"/>
      <c r="M2010" s="36"/>
      <c r="N2010" s="36"/>
    </row>
    <row r="2011" spans="3:14" s="35" customFormat="1">
      <c r="C2011" s="36"/>
      <c r="D2011" s="36"/>
      <c r="E2011" s="36"/>
      <c r="G2011" s="36"/>
      <c r="H2011" s="1"/>
      <c r="L2011" s="36"/>
      <c r="M2011" s="36"/>
      <c r="N2011" s="36"/>
    </row>
    <row r="2012" spans="3:14" s="35" customFormat="1">
      <c r="C2012" s="36"/>
      <c r="D2012" s="36"/>
      <c r="E2012" s="36"/>
      <c r="G2012" s="36"/>
      <c r="H2012" s="1"/>
      <c r="L2012" s="36"/>
      <c r="M2012" s="36"/>
      <c r="N2012" s="36"/>
    </row>
    <row r="2013" spans="3:14" s="35" customFormat="1">
      <c r="C2013" s="36"/>
      <c r="D2013" s="36"/>
      <c r="E2013" s="36"/>
      <c r="G2013" s="36"/>
      <c r="H2013" s="1"/>
      <c r="L2013" s="36"/>
      <c r="M2013" s="36"/>
      <c r="N2013" s="36"/>
    </row>
    <row r="2014" spans="3:14" s="35" customFormat="1">
      <c r="C2014" s="36"/>
      <c r="D2014" s="36"/>
      <c r="E2014" s="36"/>
      <c r="G2014" s="36"/>
      <c r="H2014" s="1"/>
      <c r="L2014" s="36"/>
      <c r="M2014" s="36"/>
      <c r="N2014" s="36"/>
    </row>
    <row r="2015" spans="3:14" s="35" customFormat="1">
      <c r="C2015" s="36"/>
      <c r="D2015" s="36"/>
      <c r="E2015" s="36"/>
      <c r="G2015" s="36"/>
      <c r="H2015" s="1"/>
      <c r="L2015" s="36"/>
      <c r="M2015" s="36"/>
      <c r="N2015" s="36"/>
    </row>
    <row r="2016" spans="3:14" s="35" customFormat="1">
      <c r="C2016" s="36"/>
      <c r="D2016" s="36"/>
      <c r="E2016" s="36"/>
      <c r="G2016" s="36"/>
      <c r="H2016" s="1"/>
      <c r="L2016" s="36"/>
      <c r="M2016" s="36"/>
      <c r="N2016" s="36"/>
    </row>
    <row r="2017" spans="3:14" s="35" customFormat="1">
      <c r="C2017" s="36"/>
      <c r="D2017" s="36"/>
      <c r="E2017" s="36"/>
      <c r="G2017" s="36"/>
      <c r="H2017" s="1"/>
      <c r="L2017" s="36"/>
      <c r="M2017" s="36"/>
      <c r="N2017" s="36"/>
    </row>
    <row r="2018" spans="3:14" s="35" customFormat="1">
      <c r="C2018" s="36"/>
      <c r="D2018" s="36"/>
      <c r="E2018" s="36"/>
      <c r="G2018" s="36"/>
      <c r="H2018" s="1"/>
      <c r="L2018" s="36"/>
      <c r="M2018" s="36"/>
      <c r="N2018" s="36"/>
    </row>
    <row r="2019" spans="3:14" s="35" customFormat="1">
      <c r="C2019" s="36"/>
      <c r="D2019" s="36"/>
      <c r="E2019" s="36"/>
      <c r="G2019" s="36"/>
      <c r="H2019" s="1"/>
      <c r="L2019" s="36"/>
      <c r="M2019" s="36"/>
      <c r="N2019" s="36"/>
    </row>
    <row r="2020" spans="3:14" s="35" customFormat="1">
      <c r="C2020" s="36"/>
      <c r="D2020" s="36"/>
      <c r="E2020" s="36"/>
      <c r="G2020" s="36"/>
      <c r="H2020" s="1"/>
      <c r="L2020" s="36"/>
      <c r="M2020" s="36"/>
      <c r="N2020" s="36"/>
    </row>
    <row r="2021" spans="3:14" s="35" customFormat="1">
      <c r="C2021" s="36"/>
      <c r="D2021" s="36"/>
      <c r="E2021" s="36"/>
      <c r="G2021" s="36"/>
      <c r="H2021" s="1"/>
      <c r="L2021" s="36"/>
      <c r="M2021" s="36"/>
      <c r="N2021" s="36"/>
    </row>
    <row r="2022" spans="3:14" s="35" customFormat="1">
      <c r="C2022" s="36"/>
      <c r="D2022" s="36"/>
      <c r="E2022" s="36"/>
      <c r="G2022" s="36"/>
      <c r="H2022" s="1"/>
      <c r="L2022" s="36"/>
      <c r="M2022" s="36"/>
      <c r="N2022" s="36"/>
    </row>
    <row r="2023" spans="3:14" s="35" customFormat="1">
      <c r="C2023" s="36"/>
      <c r="D2023" s="36"/>
      <c r="E2023" s="36"/>
      <c r="G2023" s="36"/>
      <c r="H2023" s="1"/>
      <c r="L2023" s="36"/>
      <c r="M2023" s="36"/>
      <c r="N2023" s="36"/>
    </row>
    <row r="2024" spans="3:14" s="35" customFormat="1">
      <c r="C2024" s="36"/>
      <c r="D2024" s="36"/>
      <c r="E2024" s="36"/>
      <c r="G2024" s="36"/>
      <c r="H2024" s="1"/>
      <c r="L2024" s="36"/>
      <c r="M2024" s="36"/>
      <c r="N2024" s="36"/>
    </row>
    <row r="2025" spans="3:14" s="35" customFormat="1">
      <c r="C2025" s="36"/>
      <c r="D2025" s="36"/>
      <c r="E2025" s="36"/>
      <c r="G2025" s="36"/>
      <c r="H2025" s="1"/>
      <c r="L2025" s="36"/>
      <c r="M2025" s="36"/>
      <c r="N2025" s="36"/>
    </row>
    <row r="2026" spans="3:14" s="35" customFormat="1">
      <c r="C2026" s="36"/>
      <c r="D2026" s="36"/>
      <c r="E2026" s="36"/>
      <c r="G2026" s="36"/>
      <c r="H2026" s="1"/>
      <c r="L2026" s="36"/>
      <c r="M2026" s="36"/>
      <c r="N2026" s="36"/>
    </row>
    <row r="2027" spans="3:14" s="35" customFormat="1">
      <c r="C2027" s="36"/>
      <c r="D2027" s="36"/>
      <c r="E2027" s="36"/>
      <c r="G2027" s="36"/>
      <c r="H2027" s="1"/>
      <c r="L2027" s="36"/>
      <c r="M2027" s="36"/>
      <c r="N2027" s="36"/>
    </row>
    <row r="2028" spans="3:14" s="35" customFormat="1">
      <c r="C2028" s="36"/>
      <c r="D2028" s="36"/>
      <c r="E2028" s="36"/>
      <c r="G2028" s="36"/>
      <c r="H2028" s="1"/>
      <c r="L2028" s="36"/>
      <c r="M2028" s="36"/>
      <c r="N2028" s="36"/>
    </row>
    <row r="2029" spans="3:14" s="35" customFormat="1">
      <c r="C2029" s="36"/>
      <c r="D2029" s="36"/>
      <c r="E2029" s="36"/>
      <c r="G2029" s="36"/>
      <c r="H2029" s="1"/>
      <c r="L2029" s="36"/>
      <c r="M2029" s="36"/>
      <c r="N2029" s="36"/>
    </row>
    <row r="2030" spans="3:14" s="35" customFormat="1">
      <c r="C2030" s="36"/>
      <c r="D2030" s="36"/>
      <c r="E2030" s="36"/>
      <c r="G2030" s="36"/>
      <c r="H2030" s="1"/>
      <c r="L2030" s="36"/>
      <c r="M2030" s="36"/>
      <c r="N2030" s="36"/>
    </row>
    <row r="2031" spans="3:14" s="35" customFormat="1">
      <c r="C2031" s="36"/>
      <c r="D2031" s="36"/>
      <c r="E2031" s="36"/>
      <c r="G2031" s="36"/>
      <c r="H2031" s="1"/>
      <c r="L2031" s="36"/>
      <c r="M2031" s="36"/>
      <c r="N2031" s="36"/>
    </row>
    <row r="2032" spans="3:14" s="35" customFormat="1">
      <c r="C2032" s="36"/>
      <c r="D2032" s="36"/>
      <c r="E2032" s="36"/>
      <c r="G2032" s="36"/>
      <c r="H2032" s="1"/>
      <c r="L2032" s="36"/>
      <c r="M2032" s="36"/>
      <c r="N2032" s="36"/>
    </row>
    <row r="2033" spans="3:14" s="35" customFormat="1">
      <c r="C2033" s="36"/>
      <c r="D2033" s="36"/>
      <c r="E2033" s="36"/>
      <c r="G2033" s="36"/>
      <c r="H2033" s="1"/>
      <c r="L2033" s="36"/>
      <c r="M2033" s="36"/>
      <c r="N2033" s="36"/>
    </row>
    <row r="2034" spans="3:14" s="35" customFormat="1">
      <c r="C2034" s="36"/>
      <c r="D2034" s="36"/>
      <c r="E2034" s="36"/>
      <c r="G2034" s="36"/>
      <c r="H2034" s="1"/>
      <c r="L2034" s="36"/>
      <c r="M2034" s="36"/>
      <c r="N2034" s="36"/>
    </row>
    <row r="2035" spans="3:14" s="35" customFormat="1">
      <c r="C2035" s="36"/>
      <c r="D2035" s="36"/>
      <c r="E2035" s="36"/>
      <c r="G2035" s="36"/>
      <c r="H2035" s="1"/>
      <c r="L2035" s="36"/>
      <c r="M2035" s="36"/>
      <c r="N2035" s="36"/>
    </row>
    <row r="2036" spans="3:14" s="35" customFormat="1">
      <c r="C2036" s="36"/>
      <c r="D2036" s="36"/>
      <c r="E2036" s="36"/>
      <c r="G2036" s="36"/>
      <c r="H2036" s="1"/>
      <c r="L2036" s="36"/>
      <c r="M2036" s="36"/>
      <c r="N2036" s="36"/>
    </row>
    <row r="2037" spans="3:14" s="35" customFormat="1">
      <c r="C2037" s="36"/>
      <c r="D2037" s="36"/>
      <c r="E2037" s="36"/>
      <c r="G2037" s="36"/>
      <c r="H2037" s="1"/>
      <c r="L2037" s="36"/>
      <c r="M2037" s="36"/>
      <c r="N2037" s="36"/>
    </row>
    <row r="2038" spans="3:14" s="35" customFormat="1">
      <c r="C2038" s="36"/>
      <c r="D2038" s="36"/>
      <c r="E2038" s="36"/>
      <c r="G2038" s="36"/>
      <c r="H2038" s="1"/>
      <c r="L2038" s="36"/>
      <c r="M2038" s="36"/>
      <c r="N2038" s="36"/>
    </row>
    <row r="2039" spans="3:14" s="35" customFormat="1">
      <c r="C2039" s="36"/>
      <c r="D2039" s="36"/>
      <c r="E2039" s="36"/>
      <c r="G2039" s="36"/>
      <c r="H2039" s="1"/>
      <c r="L2039" s="36"/>
      <c r="M2039" s="36"/>
      <c r="N2039" s="36"/>
    </row>
    <row r="2040" spans="3:14" s="35" customFormat="1">
      <c r="C2040" s="36"/>
      <c r="D2040" s="36"/>
      <c r="E2040" s="36"/>
      <c r="G2040" s="36"/>
      <c r="H2040" s="1"/>
      <c r="L2040" s="36"/>
      <c r="M2040" s="36"/>
      <c r="N2040" s="36"/>
    </row>
    <row r="2041" spans="3:14" s="35" customFormat="1">
      <c r="C2041" s="36"/>
      <c r="D2041" s="36"/>
      <c r="E2041" s="36"/>
      <c r="G2041" s="36"/>
      <c r="H2041" s="1"/>
      <c r="L2041" s="36"/>
      <c r="M2041" s="36"/>
      <c r="N2041" s="36"/>
    </row>
    <row r="2042" spans="3:14" s="35" customFormat="1">
      <c r="C2042" s="36"/>
      <c r="D2042" s="36"/>
      <c r="E2042" s="36"/>
      <c r="G2042" s="36"/>
      <c r="H2042" s="1"/>
      <c r="L2042" s="36"/>
      <c r="M2042" s="36"/>
      <c r="N2042" s="36"/>
    </row>
    <row r="2043" spans="3:14" s="35" customFormat="1">
      <c r="C2043" s="36"/>
      <c r="D2043" s="36"/>
      <c r="E2043" s="36"/>
      <c r="G2043" s="36"/>
      <c r="H2043" s="1"/>
      <c r="L2043" s="36"/>
      <c r="M2043" s="36"/>
      <c r="N2043" s="36"/>
    </row>
    <row r="2044" spans="3:14" s="35" customFormat="1">
      <c r="C2044" s="36"/>
      <c r="D2044" s="36"/>
      <c r="E2044" s="36"/>
      <c r="G2044" s="36"/>
      <c r="H2044" s="1"/>
      <c r="L2044" s="36"/>
      <c r="M2044" s="36"/>
      <c r="N2044" s="36"/>
    </row>
    <row r="2045" spans="3:14" s="35" customFormat="1">
      <c r="C2045" s="36"/>
      <c r="D2045" s="36"/>
      <c r="E2045" s="36"/>
      <c r="G2045" s="36"/>
      <c r="H2045" s="1"/>
      <c r="L2045" s="36"/>
      <c r="M2045" s="36"/>
      <c r="N2045" s="36"/>
    </row>
    <row r="2046" spans="3:14" s="35" customFormat="1">
      <c r="C2046" s="36"/>
      <c r="D2046" s="36"/>
      <c r="E2046" s="36"/>
      <c r="G2046" s="36"/>
      <c r="H2046" s="1"/>
      <c r="L2046" s="36"/>
      <c r="M2046" s="36"/>
      <c r="N2046" s="36"/>
    </row>
    <row r="2047" spans="3:14" s="35" customFormat="1">
      <c r="C2047" s="36"/>
      <c r="D2047" s="36"/>
      <c r="E2047" s="36"/>
      <c r="G2047" s="36"/>
      <c r="H2047" s="1"/>
      <c r="L2047" s="36"/>
      <c r="M2047" s="36"/>
      <c r="N2047" s="36"/>
    </row>
    <row r="2048" spans="3:14" s="35" customFormat="1">
      <c r="C2048" s="36"/>
      <c r="D2048" s="36"/>
      <c r="E2048" s="36"/>
      <c r="G2048" s="36"/>
      <c r="H2048" s="1"/>
      <c r="L2048" s="36"/>
      <c r="M2048" s="36"/>
      <c r="N2048" s="36"/>
    </row>
    <row r="2049" spans="3:14" s="35" customFormat="1">
      <c r="C2049" s="36"/>
      <c r="D2049" s="36"/>
      <c r="E2049" s="36"/>
      <c r="G2049" s="36"/>
      <c r="H2049" s="1"/>
      <c r="L2049" s="36"/>
      <c r="M2049" s="36"/>
      <c r="N2049" s="36"/>
    </row>
    <row r="2050" spans="3:14" s="35" customFormat="1">
      <c r="C2050" s="36"/>
      <c r="D2050" s="36"/>
      <c r="E2050" s="36"/>
      <c r="G2050" s="36"/>
      <c r="H2050" s="1"/>
      <c r="L2050" s="36"/>
      <c r="M2050" s="36"/>
      <c r="N2050" s="36"/>
    </row>
    <row r="2051" spans="3:14" s="35" customFormat="1">
      <c r="C2051" s="36"/>
      <c r="D2051" s="36"/>
      <c r="E2051" s="36"/>
      <c r="G2051" s="36"/>
      <c r="H2051" s="1"/>
      <c r="L2051" s="36"/>
      <c r="M2051" s="36"/>
      <c r="N2051" s="36"/>
    </row>
    <row r="2052" spans="3:14" s="35" customFormat="1">
      <c r="C2052" s="36"/>
      <c r="D2052" s="36"/>
      <c r="E2052" s="36"/>
      <c r="G2052" s="36"/>
      <c r="H2052" s="1"/>
      <c r="L2052" s="36"/>
      <c r="M2052" s="36"/>
      <c r="N2052" s="36"/>
    </row>
    <row r="2053" spans="3:14" s="35" customFormat="1">
      <c r="C2053" s="36"/>
      <c r="D2053" s="36"/>
      <c r="E2053" s="36"/>
      <c r="G2053" s="36"/>
      <c r="H2053" s="1"/>
      <c r="L2053" s="36"/>
      <c r="M2053" s="36"/>
      <c r="N2053" s="36"/>
    </row>
    <row r="2054" spans="3:14" s="35" customFormat="1">
      <c r="C2054" s="36"/>
      <c r="D2054" s="36"/>
      <c r="E2054" s="36"/>
      <c r="G2054" s="36"/>
      <c r="H2054" s="1"/>
      <c r="L2054" s="36"/>
      <c r="M2054" s="36"/>
      <c r="N2054" s="36"/>
    </row>
    <row r="2055" spans="3:14" s="35" customFormat="1">
      <c r="C2055" s="36"/>
      <c r="D2055" s="36"/>
      <c r="E2055" s="36"/>
      <c r="G2055" s="36"/>
      <c r="H2055" s="1"/>
      <c r="L2055" s="36"/>
      <c r="M2055" s="36"/>
      <c r="N2055" s="36"/>
    </row>
    <row r="2056" spans="3:14" s="35" customFormat="1">
      <c r="C2056" s="36"/>
      <c r="D2056" s="36"/>
      <c r="E2056" s="36"/>
      <c r="G2056" s="36"/>
      <c r="H2056" s="1"/>
      <c r="L2056" s="36"/>
      <c r="M2056" s="36"/>
      <c r="N2056" s="36"/>
    </row>
    <row r="2057" spans="3:14" s="35" customFormat="1">
      <c r="C2057" s="36"/>
      <c r="D2057" s="36"/>
      <c r="E2057" s="36"/>
      <c r="G2057" s="36"/>
      <c r="H2057" s="1"/>
      <c r="L2057" s="36"/>
      <c r="M2057" s="36"/>
      <c r="N2057" s="36"/>
    </row>
    <row r="2058" spans="3:14" s="35" customFormat="1">
      <c r="C2058" s="36"/>
      <c r="D2058" s="36"/>
      <c r="E2058" s="36"/>
      <c r="G2058" s="36"/>
      <c r="H2058" s="1"/>
      <c r="L2058" s="36"/>
      <c r="M2058" s="36"/>
      <c r="N2058" s="36"/>
    </row>
    <row r="2059" spans="3:14" s="35" customFormat="1">
      <c r="C2059" s="36"/>
      <c r="D2059" s="36"/>
      <c r="E2059" s="36"/>
      <c r="G2059" s="36"/>
      <c r="H2059" s="1"/>
      <c r="L2059" s="36"/>
      <c r="M2059" s="36"/>
      <c r="N2059" s="36"/>
    </row>
    <row r="2060" spans="3:14" s="35" customFormat="1">
      <c r="C2060" s="36"/>
      <c r="D2060" s="36"/>
      <c r="E2060" s="36"/>
      <c r="G2060" s="36"/>
      <c r="H2060" s="1"/>
      <c r="L2060" s="36"/>
      <c r="M2060" s="36"/>
      <c r="N2060" s="36"/>
    </row>
    <row r="2061" spans="3:14" s="35" customFormat="1">
      <c r="C2061" s="36"/>
      <c r="D2061" s="36"/>
      <c r="E2061" s="36"/>
      <c r="G2061" s="36"/>
      <c r="H2061" s="1"/>
      <c r="L2061" s="36"/>
      <c r="M2061" s="36"/>
      <c r="N2061" s="36"/>
    </row>
    <row r="2062" spans="3:14" s="35" customFormat="1">
      <c r="C2062" s="36"/>
      <c r="D2062" s="36"/>
      <c r="E2062" s="36"/>
      <c r="G2062" s="36"/>
      <c r="H2062" s="1"/>
      <c r="L2062" s="36"/>
      <c r="M2062" s="36"/>
      <c r="N2062" s="36"/>
    </row>
    <row r="2063" spans="3:14" s="35" customFormat="1">
      <c r="C2063" s="36"/>
      <c r="D2063" s="36"/>
      <c r="E2063" s="36"/>
      <c r="G2063" s="36"/>
      <c r="H2063" s="1"/>
      <c r="L2063" s="36"/>
      <c r="M2063" s="36"/>
      <c r="N2063" s="36"/>
    </row>
    <row r="2064" spans="3:14" s="35" customFormat="1">
      <c r="C2064" s="36"/>
      <c r="D2064" s="36"/>
      <c r="E2064" s="36"/>
      <c r="G2064" s="36"/>
      <c r="H2064" s="1"/>
      <c r="L2064" s="36"/>
      <c r="M2064" s="36"/>
      <c r="N2064" s="36"/>
    </row>
    <row r="2065" spans="3:14" s="35" customFormat="1">
      <c r="C2065" s="36"/>
      <c r="D2065" s="36"/>
      <c r="E2065" s="36"/>
      <c r="G2065" s="36"/>
      <c r="H2065" s="1"/>
      <c r="L2065" s="36"/>
      <c r="M2065" s="36"/>
      <c r="N2065" s="36"/>
    </row>
    <row r="2066" spans="3:14" s="35" customFormat="1">
      <c r="C2066" s="36"/>
      <c r="D2066" s="36"/>
      <c r="E2066" s="36"/>
      <c r="G2066" s="36"/>
      <c r="H2066" s="1"/>
      <c r="L2066" s="36"/>
      <c r="M2066" s="36"/>
      <c r="N2066" s="36"/>
    </row>
    <row r="2067" spans="3:14" s="35" customFormat="1">
      <c r="C2067" s="36"/>
      <c r="D2067" s="36"/>
      <c r="E2067" s="36"/>
      <c r="G2067" s="36"/>
      <c r="H2067" s="1"/>
      <c r="L2067" s="36"/>
      <c r="M2067" s="36"/>
      <c r="N2067" s="36"/>
    </row>
    <row r="2068" spans="3:14" s="35" customFormat="1">
      <c r="C2068" s="36"/>
      <c r="D2068" s="36"/>
      <c r="E2068" s="36"/>
      <c r="G2068" s="36"/>
      <c r="H2068" s="1"/>
      <c r="L2068" s="36"/>
      <c r="M2068" s="36"/>
      <c r="N2068" s="36"/>
    </row>
    <row r="2069" spans="3:14" s="35" customFormat="1">
      <c r="C2069" s="36"/>
      <c r="D2069" s="36"/>
      <c r="E2069" s="36"/>
      <c r="G2069" s="36"/>
      <c r="H2069" s="1"/>
      <c r="L2069" s="36"/>
      <c r="M2069" s="36"/>
      <c r="N2069" s="36"/>
    </row>
    <row r="2070" spans="3:14" s="35" customFormat="1">
      <c r="C2070" s="36"/>
      <c r="D2070" s="36"/>
      <c r="E2070" s="36"/>
      <c r="G2070" s="36"/>
      <c r="H2070" s="1"/>
      <c r="L2070" s="36"/>
      <c r="M2070" s="36"/>
      <c r="N2070" s="36"/>
    </row>
    <row r="2071" spans="3:14" s="35" customFormat="1">
      <c r="C2071" s="36"/>
      <c r="D2071" s="36"/>
      <c r="E2071" s="36"/>
      <c r="G2071" s="36"/>
      <c r="H2071" s="1"/>
      <c r="L2071" s="36"/>
      <c r="M2071" s="36"/>
      <c r="N2071" s="36"/>
    </row>
    <row r="2072" spans="3:14" s="35" customFormat="1">
      <c r="C2072" s="36"/>
      <c r="D2072" s="36"/>
      <c r="E2072" s="36"/>
      <c r="G2072" s="36"/>
      <c r="H2072" s="1"/>
      <c r="L2072" s="36"/>
      <c r="M2072" s="36"/>
      <c r="N2072" s="36"/>
    </row>
    <row r="2073" spans="3:14" s="35" customFormat="1">
      <c r="C2073" s="36"/>
      <c r="D2073" s="36"/>
      <c r="E2073" s="36"/>
      <c r="G2073" s="36"/>
      <c r="H2073" s="1"/>
      <c r="L2073" s="36"/>
      <c r="M2073" s="36"/>
      <c r="N2073" s="36"/>
    </row>
    <row r="2074" spans="3:14" s="35" customFormat="1">
      <c r="C2074" s="36"/>
      <c r="D2074" s="36"/>
      <c r="E2074" s="36"/>
      <c r="G2074" s="36"/>
      <c r="H2074" s="1"/>
      <c r="L2074" s="36"/>
      <c r="M2074" s="36"/>
      <c r="N2074" s="36"/>
    </row>
    <row r="2075" spans="3:14" s="35" customFormat="1">
      <c r="C2075" s="36"/>
      <c r="D2075" s="36"/>
      <c r="E2075" s="36"/>
      <c r="G2075" s="36"/>
      <c r="H2075" s="1"/>
      <c r="L2075" s="36"/>
      <c r="M2075" s="36"/>
      <c r="N2075" s="36"/>
    </row>
    <row r="2076" spans="3:14" s="35" customFormat="1">
      <c r="C2076" s="36"/>
      <c r="D2076" s="36"/>
      <c r="E2076" s="36"/>
      <c r="G2076" s="36"/>
      <c r="H2076" s="1"/>
      <c r="L2076" s="36"/>
      <c r="M2076" s="36"/>
      <c r="N2076" s="36"/>
    </row>
    <row r="2077" spans="3:14" s="35" customFormat="1">
      <c r="C2077" s="36"/>
      <c r="D2077" s="36"/>
      <c r="E2077" s="36"/>
      <c r="G2077" s="36"/>
      <c r="H2077" s="1"/>
      <c r="L2077" s="36"/>
      <c r="M2077" s="36"/>
      <c r="N2077" s="36"/>
    </row>
    <row r="2078" spans="3:14" s="35" customFormat="1">
      <c r="C2078" s="36"/>
      <c r="D2078" s="36"/>
      <c r="E2078" s="36"/>
      <c r="G2078" s="36"/>
      <c r="H2078" s="1"/>
      <c r="L2078" s="36"/>
      <c r="M2078" s="36"/>
      <c r="N2078" s="36"/>
    </row>
    <row r="2079" spans="3:14" s="35" customFormat="1">
      <c r="C2079" s="36"/>
      <c r="D2079" s="36"/>
      <c r="E2079" s="36"/>
      <c r="G2079" s="36"/>
      <c r="H2079" s="1"/>
      <c r="L2079" s="36"/>
      <c r="M2079" s="36"/>
      <c r="N2079" s="36"/>
    </row>
    <row r="2080" spans="3:14" s="35" customFormat="1">
      <c r="C2080" s="36"/>
      <c r="D2080" s="36"/>
      <c r="E2080" s="36"/>
      <c r="G2080" s="36"/>
      <c r="H2080" s="1"/>
      <c r="L2080" s="36"/>
      <c r="M2080" s="36"/>
      <c r="N2080" s="36"/>
    </row>
    <row r="2081" spans="3:14" s="35" customFormat="1">
      <c r="C2081" s="36"/>
      <c r="D2081" s="36"/>
      <c r="E2081" s="36"/>
      <c r="G2081" s="36"/>
      <c r="H2081" s="1"/>
      <c r="L2081" s="36"/>
      <c r="M2081" s="36"/>
      <c r="N2081" s="36"/>
    </row>
    <row r="2082" spans="3:14" s="35" customFormat="1">
      <c r="C2082" s="36"/>
      <c r="D2082" s="36"/>
      <c r="E2082" s="36"/>
      <c r="G2082" s="36"/>
      <c r="H2082" s="1"/>
      <c r="L2082" s="36"/>
      <c r="M2082" s="36"/>
      <c r="N2082" s="36"/>
    </row>
    <row r="2083" spans="3:14" s="35" customFormat="1">
      <c r="C2083" s="36"/>
      <c r="D2083" s="36"/>
      <c r="E2083" s="36"/>
      <c r="G2083" s="36"/>
      <c r="H2083" s="1"/>
      <c r="L2083" s="36"/>
      <c r="M2083" s="36"/>
      <c r="N2083" s="36"/>
    </row>
    <row r="2084" spans="3:14" s="35" customFormat="1">
      <c r="C2084" s="36"/>
      <c r="D2084" s="36"/>
      <c r="E2084" s="36"/>
      <c r="G2084" s="36"/>
      <c r="H2084" s="1"/>
      <c r="L2084" s="36"/>
      <c r="M2084" s="36"/>
      <c r="N2084" s="36"/>
    </row>
    <row r="2085" spans="3:14" s="35" customFormat="1">
      <c r="C2085" s="36"/>
      <c r="D2085" s="36"/>
      <c r="E2085" s="36"/>
      <c r="G2085" s="36"/>
      <c r="H2085" s="1"/>
      <c r="L2085" s="36"/>
      <c r="M2085" s="36"/>
      <c r="N2085" s="36"/>
    </row>
    <row r="2086" spans="3:14" s="35" customFormat="1">
      <c r="C2086" s="36"/>
      <c r="D2086" s="36"/>
      <c r="E2086" s="36"/>
      <c r="G2086" s="36"/>
      <c r="H2086" s="1"/>
      <c r="L2086" s="36"/>
      <c r="M2086" s="36"/>
      <c r="N2086" s="36"/>
    </row>
    <row r="2087" spans="3:14" s="35" customFormat="1">
      <c r="C2087" s="36"/>
      <c r="D2087" s="36"/>
      <c r="E2087" s="36"/>
      <c r="G2087" s="36"/>
      <c r="H2087" s="1"/>
      <c r="L2087" s="36"/>
      <c r="M2087" s="36"/>
      <c r="N2087" s="36"/>
    </row>
    <row r="2088" spans="3:14" s="35" customFormat="1">
      <c r="C2088" s="36"/>
      <c r="D2088" s="36"/>
      <c r="E2088" s="36"/>
      <c r="G2088" s="36"/>
      <c r="H2088" s="1"/>
      <c r="L2088" s="36"/>
      <c r="M2088" s="36"/>
      <c r="N2088" s="36"/>
    </row>
    <row r="2089" spans="3:14" s="35" customFormat="1">
      <c r="C2089" s="36"/>
      <c r="D2089" s="36"/>
      <c r="E2089" s="36"/>
      <c r="G2089" s="36"/>
      <c r="H2089" s="1"/>
      <c r="L2089" s="36"/>
      <c r="M2089" s="36"/>
      <c r="N2089" s="36"/>
    </row>
    <row r="2090" spans="3:14" s="35" customFormat="1">
      <c r="C2090" s="36"/>
      <c r="D2090" s="36"/>
      <c r="E2090" s="36"/>
      <c r="G2090" s="36"/>
      <c r="H2090" s="1"/>
      <c r="L2090" s="36"/>
      <c r="M2090" s="36"/>
      <c r="N2090" s="36"/>
    </row>
    <row r="2091" spans="3:14" s="35" customFormat="1">
      <c r="C2091" s="36"/>
      <c r="D2091" s="36"/>
      <c r="E2091" s="36"/>
      <c r="G2091" s="36"/>
      <c r="H2091" s="1"/>
      <c r="L2091" s="36"/>
      <c r="M2091" s="36"/>
      <c r="N2091" s="36"/>
    </row>
    <row r="2092" spans="3:14" s="35" customFormat="1">
      <c r="C2092" s="36"/>
      <c r="D2092" s="36"/>
      <c r="E2092" s="36"/>
      <c r="G2092" s="36"/>
      <c r="H2092" s="1"/>
      <c r="L2092" s="36"/>
      <c r="M2092" s="36"/>
      <c r="N2092" s="36"/>
    </row>
    <row r="2093" spans="3:14" s="35" customFormat="1">
      <c r="C2093" s="36"/>
      <c r="D2093" s="36"/>
      <c r="E2093" s="36"/>
      <c r="G2093" s="36"/>
      <c r="H2093" s="1"/>
      <c r="L2093" s="36"/>
      <c r="M2093" s="36"/>
      <c r="N2093" s="36"/>
    </row>
    <row r="2094" spans="3:14" s="35" customFormat="1">
      <c r="C2094" s="36"/>
      <c r="D2094" s="36"/>
      <c r="E2094" s="36"/>
      <c r="G2094" s="36"/>
      <c r="H2094" s="1"/>
      <c r="L2094" s="36"/>
      <c r="M2094" s="36"/>
      <c r="N2094" s="36"/>
    </row>
    <row r="2095" spans="3:14" s="35" customFormat="1">
      <c r="C2095" s="36"/>
      <c r="D2095" s="36"/>
      <c r="E2095" s="36"/>
      <c r="G2095" s="36"/>
      <c r="H2095" s="1"/>
      <c r="L2095" s="36"/>
      <c r="M2095" s="36"/>
      <c r="N2095" s="36"/>
    </row>
    <row r="2096" spans="3:14" s="35" customFormat="1">
      <c r="C2096" s="36"/>
      <c r="D2096" s="36"/>
      <c r="E2096" s="36"/>
      <c r="G2096" s="36"/>
      <c r="H2096" s="1"/>
      <c r="L2096" s="36"/>
      <c r="M2096" s="36"/>
      <c r="N2096" s="36"/>
    </row>
    <row r="2097" spans="3:14" s="35" customFormat="1">
      <c r="C2097" s="36"/>
      <c r="D2097" s="36"/>
      <c r="E2097" s="36"/>
      <c r="G2097" s="36"/>
      <c r="H2097" s="1"/>
      <c r="L2097" s="36"/>
      <c r="M2097" s="36"/>
      <c r="N2097" s="36"/>
    </row>
    <row r="2098" spans="3:14" s="35" customFormat="1">
      <c r="C2098" s="36"/>
      <c r="D2098" s="36"/>
      <c r="E2098" s="36"/>
      <c r="G2098" s="36"/>
      <c r="H2098" s="1"/>
      <c r="L2098" s="36"/>
      <c r="M2098" s="36"/>
      <c r="N2098" s="36"/>
    </row>
    <row r="2099" spans="3:14" s="35" customFormat="1">
      <c r="C2099" s="36"/>
      <c r="D2099" s="36"/>
      <c r="E2099" s="36"/>
      <c r="G2099" s="36"/>
      <c r="H2099" s="1"/>
      <c r="L2099" s="36"/>
      <c r="M2099" s="36"/>
      <c r="N2099" s="36"/>
    </row>
    <row r="2100" spans="3:14" s="35" customFormat="1">
      <c r="C2100" s="36"/>
      <c r="D2100" s="36"/>
      <c r="E2100" s="36"/>
      <c r="G2100" s="36"/>
      <c r="H2100" s="1"/>
      <c r="L2100" s="36"/>
      <c r="M2100" s="36"/>
      <c r="N2100" s="36"/>
    </row>
    <row r="2101" spans="3:14" s="35" customFormat="1">
      <c r="C2101" s="36"/>
      <c r="D2101" s="36"/>
      <c r="E2101" s="36"/>
      <c r="G2101" s="36"/>
      <c r="H2101" s="1"/>
      <c r="L2101" s="36"/>
      <c r="M2101" s="36"/>
      <c r="N2101" s="36"/>
    </row>
    <row r="2102" spans="3:14" s="35" customFormat="1">
      <c r="C2102" s="36"/>
      <c r="D2102" s="36"/>
      <c r="E2102" s="36"/>
      <c r="G2102" s="36"/>
      <c r="H2102" s="1"/>
      <c r="L2102" s="36"/>
      <c r="M2102" s="36"/>
      <c r="N2102" s="36"/>
    </row>
    <row r="2103" spans="3:14" s="35" customFormat="1">
      <c r="C2103" s="36"/>
      <c r="D2103" s="36"/>
      <c r="E2103" s="36"/>
      <c r="G2103" s="36"/>
      <c r="H2103" s="1"/>
      <c r="L2103" s="36"/>
      <c r="M2103" s="36"/>
      <c r="N2103" s="36"/>
    </row>
    <row r="2104" spans="3:14" s="35" customFormat="1">
      <c r="C2104" s="36"/>
      <c r="D2104" s="36"/>
      <c r="E2104" s="36"/>
      <c r="G2104" s="36"/>
      <c r="H2104" s="1"/>
      <c r="L2104" s="36"/>
      <c r="M2104" s="36"/>
      <c r="N2104" s="36"/>
    </row>
    <row r="2105" spans="3:14" s="35" customFormat="1">
      <c r="C2105" s="36"/>
      <c r="D2105" s="36"/>
      <c r="E2105" s="36"/>
      <c r="G2105" s="36"/>
      <c r="H2105" s="1"/>
      <c r="L2105" s="36"/>
      <c r="M2105" s="36"/>
      <c r="N2105" s="36"/>
    </row>
    <row r="2106" spans="3:14" s="35" customFormat="1">
      <c r="C2106" s="36"/>
      <c r="D2106" s="36"/>
      <c r="E2106" s="36"/>
      <c r="G2106" s="36"/>
      <c r="H2106" s="1"/>
      <c r="L2106" s="36"/>
      <c r="M2106" s="36"/>
      <c r="N2106" s="36"/>
    </row>
    <row r="2107" spans="3:14" s="35" customFormat="1">
      <c r="C2107" s="36"/>
      <c r="D2107" s="36"/>
      <c r="E2107" s="36"/>
      <c r="G2107" s="36"/>
      <c r="H2107" s="1"/>
      <c r="L2107" s="36"/>
      <c r="M2107" s="36"/>
      <c r="N2107" s="36"/>
    </row>
    <row r="2108" spans="3:14" s="35" customFormat="1">
      <c r="C2108" s="36"/>
      <c r="D2108" s="36"/>
      <c r="E2108" s="36"/>
      <c r="G2108" s="36"/>
      <c r="H2108" s="1"/>
      <c r="L2108" s="36"/>
      <c r="M2108" s="36"/>
      <c r="N2108" s="36"/>
    </row>
    <row r="2109" spans="3:14" s="35" customFormat="1">
      <c r="C2109" s="36"/>
      <c r="D2109" s="36"/>
      <c r="E2109" s="36"/>
      <c r="G2109" s="36"/>
      <c r="H2109" s="1"/>
      <c r="L2109" s="36"/>
      <c r="M2109" s="36"/>
      <c r="N2109" s="36"/>
    </row>
    <row r="2110" spans="3:14" s="35" customFormat="1">
      <c r="C2110" s="36"/>
      <c r="D2110" s="36"/>
      <c r="E2110" s="36"/>
      <c r="G2110" s="36"/>
      <c r="H2110" s="1"/>
      <c r="L2110" s="36"/>
      <c r="M2110" s="36"/>
      <c r="N2110" s="36"/>
    </row>
    <row r="2111" spans="3:14" s="35" customFormat="1">
      <c r="C2111" s="36"/>
      <c r="D2111" s="36"/>
      <c r="E2111" s="36"/>
      <c r="G2111" s="36"/>
      <c r="H2111" s="1"/>
      <c r="L2111" s="36"/>
      <c r="M2111" s="36"/>
      <c r="N2111" s="36"/>
    </row>
    <row r="2112" spans="3:14" s="35" customFormat="1">
      <c r="C2112" s="36"/>
      <c r="D2112" s="36"/>
      <c r="E2112" s="36"/>
      <c r="G2112" s="36"/>
      <c r="H2112" s="1"/>
      <c r="L2112" s="36"/>
      <c r="M2112" s="36"/>
      <c r="N2112" s="36"/>
    </row>
    <row r="2113" spans="3:14" s="35" customFormat="1">
      <c r="C2113" s="36"/>
      <c r="D2113" s="36"/>
      <c r="E2113" s="36"/>
      <c r="G2113" s="36"/>
      <c r="H2113" s="1"/>
      <c r="L2113" s="36"/>
      <c r="M2113" s="36"/>
      <c r="N2113" s="36"/>
    </row>
    <row r="2114" spans="3:14" s="35" customFormat="1">
      <c r="C2114" s="36"/>
      <c r="D2114" s="36"/>
      <c r="E2114" s="36"/>
      <c r="G2114" s="36"/>
      <c r="H2114" s="1"/>
      <c r="L2114" s="36"/>
      <c r="M2114" s="36"/>
      <c r="N2114" s="36"/>
    </row>
    <row r="2115" spans="3:14" s="35" customFormat="1">
      <c r="C2115" s="36"/>
      <c r="D2115" s="36"/>
      <c r="E2115" s="36"/>
      <c r="G2115" s="36"/>
      <c r="H2115" s="1"/>
      <c r="L2115" s="36"/>
      <c r="M2115" s="36"/>
      <c r="N2115" s="36"/>
    </row>
    <row r="2116" spans="3:14" s="35" customFormat="1">
      <c r="C2116" s="36"/>
      <c r="D2116" s="36"/>
      <c r="E2116" s="36"/>
      <c r="G2116" s="36"/>
      <c r="H2116" s="1"/>
      <c r="L2116" s="36"/>
      <c r="M2116" s="36"/>
      <c r="N2116" s="36"/>
    </row>
    <row r="2117" spans="3:14" s="35" customFormat="1">
      <c r="C2117" s="36"/>
      <c r="D2117" s="36"/>
      <c r="E2117" s="36"/>
      <c r="G2117" s="36"/>
      <c r="H2117" s="1"/>
      <c r="L2117" s="36"/>
      <c r="M2117" s="36"/>
      <c r="N2117" s="36"/>
    </row>
    <row r="2118" spans="3:14" s="35" customFormat="1">
      <c r="C2118" s="36"/>
      <c r="D2118" s="36"/>
      <c r="E2118" s="36"/>
      <c r="G2118" s="36"/>
      <c r="H2118" s="1"/>
      <c r="L2118" s="36"/>
      <c r="M2118" s="36"/>
      <c r="N2118" s="36"/>
    </row>
    <row r="2119" spans="3:14" s="35" customFormat="1">
      <c r="C2119" s="36"/>
      <c r="D2119" s="36"/>
      <c r="E2119" s="36"/>
      <c r="G2119" s="36"/>
      <c r="H2119" s="1"/>
      <c r="L2119" s="36"/>
      <c r="M2119" s="36"/>
      <c r="N2119" s="36"/>
    </row>
    <row r="2120" spans="3:14" s="35" customFormat="1">
      <c r="C2120" s="36"/>
      <c r="D2120" s="36"/>
      <c r="E2120" s="36"/>
      <c r="G2120" s="36"/>
      <c r="H2120" s="1"/>
      <c r="L2120" s="36"/>
      <c r="M2120" s="36"/>
      <c r="N2120" s="36"/>
    </row>
    <row r="2121" spans="3:14" s="35" customFormat="1">
      <c r="C2121" s="36"/>
      <c r="D2121" s="36"/>
      <c r="E2121" s="36"/>
      <c r="G2121" s="36"/>
      <c r="H2121" s="1"/>
      <c r="L2121" s="36"/>
      <c r="M2121" s="36"/>
      <c r="N2121" s="36"/>
    </row>
    <row r="2122" spans="3:14" s="35" customFormat="1">
      <c r="C2122" s="36"/>
      <c r="D2122" s="36"/>
      <c r="E2122" s="36"/>
      <c r="G2122" s="36"/>
      <c r="H2122" s="1"/>
      <c r="L2122" s="36"/>
      <c r="M2122" s="36"/>
      <c r="N2122" s="36"/>
    </row>
    <row r="2123" spans="3:14" s="35" customFormat="1">
      <c r="C2123" s="36"/>
      <c r="D2123" s="36"/>
      <c r="E2123" s="36"/>
      <c r="G2123" s="36"/>
      <c r="H2123" s="1"/>
      <c r="L2123" s="36"/>
      <c r="M2123" s="36"/>
      <c r="N2123" s="36"/>
    </row>
    <row r="2124" spans="3:14" s="35" customFormat="1">
      <c r="C2124" s="36"/>
      <c r="D2124" s="36"/>
      <c r="E2124" s="36"/>
      <c r="G2124" s="36"/>
      <c r="H2124" s="1"/>
      <c r="L2124" s="36"/>
      <c r="M2124" s="36"/>
      <c r="N2124" s="36"/>
    </row>
    <row r="2125" spans="3:14" s="35" customFormat="1">
      <c r="C2125" s="36"/>
      <c r="D2125" s="36"/>
      <c r="E2125" s="36"/>
      <c r="G2125" s="36"/>
      <c r="H2125" s="1"/>
      <c r="L2125" s="36"/>
      <c r="M2125" s="36"/>
      <c r="N2125" s="36"/>
    </row>
    <row r="2126" spans="3:14" s="35" customFormat="1">
      <c r="C2126" s="36"/>
      <c r="D2126" s="36"/>
      <c r="E2126" s="36"/>
      <c r="G2126" s="36"/>
      <c r="H2126" s="1"/>
      <c r="L2126" s="36"/>
      <c r="M2126" s="36"/>
      <c r="N2126" s="36"/>
    </row>
    <row r="2127" spans="3:14" s="35" customFormat="1">
      <c r="C2127" s="36"/>
      <c r="D2127" s="36"/>
      <c r="E2127" s="36"/>
      <c r="G2127" s="36"/>
      <c r="H2127" s="1"/>
      <c r="L2127" s="36"/>
      <c r="M2127" s="36"/>
      <c r="N2127" s="36"/>
    </row>
    <row r="2128" spans="3:14" s="35" customFormat="1">
      <c r="C2128" s="36"/>
      <c r="D2128" s="36"/>
      <c r="E2128" s="36"/>
      <c r="G2128" s="36"/>
      <c r="H2128" s="1"/>
      <c r="L2128" s="36"/>
      <c r="M2128" s="36"/>
      <c r="N2128" s="36"/>
    </row>
    <row r="2129" spans="3:14" s="35" customFormat="1">
      <c r="C2129" s="36"/>
      <c r="D2129" s="36"/>
      <c r="E2129" s="36"/>
      <c r="G2129" s="36"/>
      <c r="H2129" s="1"/>
      <c r="L2129" s="36"/>
      <c r="M2129" s="36"/>
      <c r="N2129" s="36"/>
    </row>
    <row r="2130" spans="3:14" s="35" customFormat="1">
      <c r="C2130" s="36"/>
      <c r="D2130" s="36"/>
      <c r="E2130" s="36"/>
      <c r="G2130" s="36"/>
      <c r="H2130" s="1"/>
      <c r="L2130" s="36"/>
      <c r="M2130" s="36"/>
      <c r="N2130" s="36"/>
    </row>
    <row r="2131" spans="3:14" s="35" customFormat="1">
      <c r="C2131" s="36"/>
      <c r="D2131" s="36"/>
      <c r="E2131" s="36"/>
      <c r="G2131" s="36"/>
      <c r="H2131" s="1"/>
      <c r="L2131" s="36"/>
      <c r="M2131" s="36"/>
      <c r="N2131" s="36"/>
    </row>
    <row r="2132" spans="3:14" s="35" customFormat="1">
      <c r="C2132" s="36"/>
      <c r="D2132" s="36"/>
      <c r="E2132" s="36"/>
      <c r="G2132" s="36"/>
      <c r="H2132" s="1"/>
      <c r="L2132" s="36"/>
      <c r="M2132" s="36"/>
      <c r="N2132" s="36"/>
    </row>
    <row r="2133" spans="3:14" s="35" customFormat="1">
      <c r="C2133" s="36"/>
      <c r="D2133" s="36"/>
      <c r="E2133" s="36"/>
      <c r="G2133" s="36"/>
      <c r="H2133" s="1"/>
      <c r="L2133" s="36"/>
      <c r="M2133" s="36"/>
      <c r="N2133" s="36"/>
    </row>
    <row r="2134" spans="3:14" s="35" customFormat="1">
      <c r="C2134" s="36"/>
      <c r="D2134" s="36"/>
      <c r="E2134" s="36"/>
      <c r="G2134" s="36"/>
      <c r="H2134" s="1"/>
      <c r="L2134" s="36"/>
      <c r="M2134" s="36"/>
      <c r="N2134" s="36"/>
    </row>
    <row r="2135" spans="3:14" s="35" customFormat="1">
      <c r="C2135" s="36"/>
      <c r="D2135" s="36"/>
      <c r="E2135" s="36"/>
      <c r="G2135" s="36"/>
      <c r="H2135" s="1"/>
      <c r="L2135" s="36"/>
      <c r="M2135" s="36"/>
      <c r="N2135" s="36"/>
    </row>
    <row r="2136" spans="3:14" s="35" customFormat="1">
      <c r="C2136" s="36"/>
      <c r="D2136" s="36"/>
      <c r="E2136" s="36"/>
      <c r="G2136" s="36"/>
      <c r="H2136" s="1"/>
      <c r="L2136" s="36"/>
      <c r="M2136" s="36"/>
      <c r="N2136" s="36"/>
    </row>
    <row r="2137" spans="3:14" s="35" customFormat="1">
      <c r="C2137" s="36"/>
      <c r="D2137" s="36"/>
      <c r="E2137" s="36"/>
      <c r="G2137" s="36"/>
      <c r="H2137" s="1"/>
      <c r="L2137" s="36"/>
      <c r="M2137" s="36"/>
      <c r="N2137" s="36"/>
    </row>
    <row r="2138" spans="3:14" s="35" customFormat="1">
      <c r="C2138" s="36"/>
      <c r="D2138" s="36"/>
      <c r="E2138" s="36"/>
      <c r="G2138" s="36"/>
      <c r="H2138" s="1"/>
      <c r="L2138" s="36"/>
      <c r="M2138" s="36"/>
      <c r="N2138" s="36"/>
    </row>
    <row r="2139" spans="3:14" s="35" customFormat="1">
      <c r="C2139" s="36"/>
      <c r="D2139" s="36"/>
      <c r="E2139" s="36"/>
      <c r="G2139" s="36"/>
      <c r="H2139" s="1"/>
      <c r="L2139" s="36"/>
      <c r="M2139" s="36"/>
      <c r="N2139" s="36"/>
    </row>
    <row r="2140" spans="3:14" s="35" customFormat="1">
      <c r="C2140" s="36"/>
      <c r="D2140" s="36"/>
      <c r="E2140" s="36"/>
      <c r="G2140" s="36"/>
      <c r="H2140" s="1"/>
      <c r="L2140" s="36"/>
      <c r="M2140" s="36"/>
      <c r="N2140" s="36"/>
    </row>
    <row r="2141" spans="3:14" s="35" customFormat="1">
      <c r="C2141" s="36"/>
      <c r="D2141" s="36"/>
      <c r="E2141" s="36"/>
      <c r="G2141" s="36"/>
      <c r="H2141" s="1"/>
      <c r="L2141" s="36"/>
      <c r="M2141" s="36"/>
      <c r="N2141" s="36"/>
    </row>
    <row r="2142" spans="3:14" s="35" customFormat="1">
      <c r="C2142" s="36"/>
      <c r="D2142" s="36"/>
      <c r="E2142" s="36"/>
      <c r="G2142" s="36"/>
      <c r="H2142" s="1"/>
      <c r="L2142" s="36"/>
      <c r="M2142" s="36"/>
      <c r="N2142" s="36"/>
    </row>
    <row r="2143" spans="3:14" s="35" customFormat="1">
      <c r="C2143" s="36"/>
      <c r="D2143" s="36"/>
      <c r="E2143" s="36"/>
      <c r="G2143" s="36"/>
      <c r="H2143" s="1"/>
      <c r="L2143" s="36"/>
      <c r="M2143" s="36"/>
      <c r="N2143" s="36"/>
    </row>
    <row r="2144" spans="3:14" s="35" customFormat="1">
      <c r="C2144" s="36"/>
      <c r="D2144" s="36"/>
      <c r="E2144" s="36"/>
      <c r="G2144" s="36"/>
      <c r="H2144" s="1"/>
      <c r="L2144" s="36"/>
      <c r="M2144" s="36"/>
      <c r="N2144" s="36"/>
    </row>
    <row r="2145" spans="3:14" s="35" customFormat="1">
      <c r="C2145" s="36"/>
      <c r="D2145" s="36"/>
      <c r="E2145" s="36"/>
      <c r="G2145" s="36"/>
      <c r="H2145" s="1"/>
      <c r="L2145" s="36"/>
      <c r="M2145" s="36"/>
      <c r="N2145" s="36"/>
    </row>
    <row r="2146" spans="3:14" s="35" customFormat="1">
      <c r="C2146" s="36"/>
      <c r="D2146" s="36"/>
      <c r="E2146" s="36"/>
      <c r="G2146" s="36"/>
      <c r="H2146" s="1"/>
      <c r="L2146" s="36"/>
      <c r="M2146" s="36"/>
      <c r="N2146" s="36"/>
    </row>
    <row r="2147" spans="3:14" s="35" customFormat="1">
      <c r="C2147" s="36"/>
      <c r="D2147" s="36"/>
      <c r="E2147" s="36"/>
      <c r="G2147" s="36"/>
      <c r="H2147" s="1"/>
      <c r="L2147" s="36"/>
      <c r="M2147" s="36"/>
      <c r="N2147" s="36"/>
    </row>
    <row r="2148" spans="3:14" s="35" customFormat="1">
      <c r="C2148" s="36"/>
      <c r="D2148" s="36"/>
      <c r="E2148" s="36"/>
      <c r="G2148" s="36"/>
      <c r="H2148" s="1"/>
      <c r="L2148" s="36"/>
      <c r="M2148" s="36"/>
      <c r="N2148" s="36"/>
    </row>
    <row r="2149" spans="3:14" s="35" customFormat="1">
      <c r="C2149" s="36"/>
      <c r="D2149" s="36"/>
      <c r="E2149" s="36"/>
      <c r="G2149" s="36"/>
      <c r="H2149" s="1"/>
      <c r="L2149" s="36"/>
      <c r="M2149" s="36"/>
      <c r="N2149" s="36"/>
    </row>
    <row r="2150" spans="3:14" s="35" customFormat="1">
      <c r="C2150" s="36"/>
      <c r="D2150" s="36"/>
      <c r="E2150" s="36"/>
      <c r="G2150" s="36"/>
      <c r="H2150" s="1"/>
      <c r="L2150" s="36"/>
      <c r="M2150" s="36"/>
      <c r="N2150" s="36"/>
    </row>
    <row r="2151" spans="3:14" s="35" customFormat="1">
      <c r="C2151" s="36"/>
      <c r="D2151" s="36"/>
      <c r="E2151" s="36"/>
      <c r="G2151" s="36"/>
      <c r="H2151" s="1"/>
      <c r="L2151" s="36"/>
      <c r="M2151" s="36"/>
      <c r="N2151" s="36"/>
    </row>
    <row r="2152" spans="3:14" s="35" customFormat="1">
      <c r="C2152" s="36"/>
      <c r="D2152" s="36"/>
      <c r="E2152" s="36"/>
      <c r="G2152" s="36"/>
      <c r="H2152" s="1"/>
      <c r="L2152" s="36"/>
      <c r="M2152" s="36"/>
      <c r="N2152" s="36"/>
    </row>
    <row r="2153" spans="3:14" s="35" customFormat="1">
      <c r="C2153" s="36"/>
      <c r="D2153" s="36"/>
      <c r="E2153" s="36"/>
      <c r="G2153" s="36"/>
      <c r="H2153" s="1"/>
      <c r="L2153" s="36"/>
      <c r="M2153" s="36"/>
      <c r="N2153" s="36"/>
    </row>
    <row r="2154" spans="3:14" s="35" customFormat="1">
      <c r="C2154" s="36"/>
      <c r="D2154" s="36"/>
      <c r="E2154" s="36"/>
      <c r="G2154" s="36"/>
      <c r="H2154" s="1"/>
      <c r="L2154" s="36"/>
      <c r="M2154" s="36"/>
      <c r="N2154" s="36"/>
    </row>
    <row r="2155" spans="3:14" s="35" customFormat="1">
      <c r="C2155" s="36"/>
      <c r="D2155" s="36"/>
      <c r="E2155" s="36"/>
      <c r="G2155" s="36"/>
      <c r="H2155" s="1"/>
      <c r="L2155" s="36"/>
      <c r="M2155" s="36"/>
      <c r="N2155" s="36"/>
    </row>
    <row r="2156" spans="3:14" s="35" customFormat="1">
      <c r="C2156" s="36"/>
      <c r="D2156" s="36"/>
      <c r="E2156" s="36"/>
      <c r="G2156" s="36"/>
      <c r="H2156" s="1"/>
      <c r="L2156" s="36"/>
      <c r="M2156" s="36"/>
      <c r="N2156" s="36"/>
    </row>
    <row r="2157" spans="3:14" s="35" customFormat="1">
      <c r="C2157" s="36"/>
      <c r="D2157" s="36"/>
      <c r="E2157" s="36"/>
      <c r="G2157" s="36"/>
      <c r="H2157" s="1"/>
      <c r="L2157" s="36"/>
      <c r="M2157" s="36"/>
      <c r="N2157" s="36"/>
    </row>
    <row r="2158" spans="3:14" s="35" customFormat="1">
      <c r="C2158" s="36"/>
      <c r="D2158" s="36"/>
      <c r="E2158" s="36"/>
      <c r="G2158" s="36"/>
      <c r="H2158" s="1"/>
      <c r="L2158" s="36"/>
      <c r="M2158" s="36"/>
      <c r="N2158" s="36"/>
    </row>
    <row r="2159" spans="3:14" s="35" customFormat="1">
      <c r="C2159" s="36"/>
      <c r="D2159" s="36"/>
      <c r="E2159" s="36"/>
      <c r="G2159" s="36"/>
      <c r="H2159" s="1"/>
      <c r="L2159" s="36"/>
      <c r="M2159" s="36"/>
      <c r="N2159" s="36"/>
    </row>
    <row r="2160" spans="3:14" s="35" customFormat="1">
      <c r="C2160" s="36"/>
      <c r="D2160" s="36"/>
      <c r="E2160" s="36"/>
      <c r="G2160" s="36"/>
      <c r="H2160" s="1"/>
      <c r="L2160" s="36"/>
      <c r="M2160" s="36"/>
      <c r="N2160" s="36"/>
    </row>
    <row r="2161" spans="3:14" s="35" customFormat="1">
      <c r="C2161" s="36"/>
      <c r="D2161" s="36"/>
      <c r="E2161" s="36"/>
      <c r="G2161" s="36"/>
      <c r="H2161" s="1"/>
      <c r="L2161" s="36"/>
      <c r="M2161" s="36"/>
      <c r="N2161" s="36"/>
    </row>
    <row r="2162" spans="3:14" s="35" customFormat="1">
      <c r="C2162" s="36"/>
      <c r="D2162" s="36"/>
      <c r="E2162" s="36"/>
      <c r="G2162" s="36"/>
      <c r="H2162" s="1"/>
      <c r="L2162" s="36"/>
      <c r="M2162" s="36"/>
      <c r="N2162" s="36"/>
    </row>
    <row r="2163" spans="3:14" s="35" customFormat="1">
      <c r="C2163" s="36"/>
      <c r="D2163" s="36"/>
      <c r="E2163" s="36"/>
      <c r="G2163" s="36"/>
      <c r="H2163" s="1"/>
      <c r="L2163" s="36"/>
      <c r="M2163" s="36"/>
      <c r="N2163" s="36"/>
    </row>
    <row r="2164" spans="3:14" s="35" customFormat="1">
      <c r="C2164" s="36"/>
      <c r="D2164" s="36"/>
      <c r="E2164" s="36"/>
      <c r="G2164" s="36"/>
      <c r="H2164" s="1"/>
      <c r="L2164" s="36"/>
      <c r="M2164" s="36"/>
      <c r="N2164" s="36"/>
    </row>
    <row r="2165" spans="3:14" s="35" customFormat="1">
      <c r="C2165" s="36"/>
      <c r="D2165" s="36"/>
      <c r="E2165" s="36"/>
      <c r="G2165" s="36"/>
      <c r="H2165" s="1"/>
      <c r="L2165" s="36"/>
      <c r="M2165" s="36"/>
      <c r="N2165" s="36"/>
    </row>
  </sheetData>
  <sheetProtection selectLockedCells="1"/>
  <phoneticPr fontId="0" type="noConversion"/>
  <dataValidations count="8">
    <dataValidation type="list" allowBlank="1" showInputMessage="1" showErrorMessage="1" sqref="L2:L500">
      <formula1>Chktype</formula1>
    </dataValidation>
    <dataValidation type="list" allowBlank="1" showInputMessage="1" showErrorMessage="1" sqref="F24:F500">
      <formula1>SampType</formula1>
    </dataValidation>
    <dataValidation type="whole" allowBlank="1" showInputMessage="1" showErrorMessage="1" sqref="H2:H500">
      <formula1>1</formula1>
      <formula2>10000</formula2>
    </dataValidation>
    <dataValidation type="list" allowBlank="1" showInputMessage="1" showErrorMessage="1" sqref="I2:I500">
      <formula1>WetDry</formula1>
    </dataValidation>
    <dataValidation type="decimal" operator="greaterThan" allowBlank="1" showInputMessage="1" showErrorMessage="1" sqref="K2:K500 D24:D500">
      <formula1>0</formula1>
    </dataValidation>
    <dataValidation type="list" allowBlank="1" showInputMessage="1" showErrorMessage="1" sqref="M2:M500">
      <formula1>$G$2:$G$500</formula1>
    </dataValidation>
    <dataValidation type="list" allowBlank="1" showInputMessage="1" showErrorMessage="1" sqref="J2:J65536">
      <formula1>SampledBy</formula1>
    </dataValidation>
    <dataValidation type="list" allowBlank="1" showInputMessage="1" showErrorMessage="1" sqref="N1:N1048576">
      <formula1>MurStd</formula1>
    </dataValidation>
  </dataValidations>
  <pageMargins left="0.4" right="0.37" top="1" bottom="1" header="0.5" footer="0.5"/>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P611"/>
  <sheetViews>
    <sheetView topLeftCell="I1" zoomScale="85" zoomScaleNormal="85" workbookViewId="0">
      <selection activeCell="L30" sqref="L30"/>
    </sheetView>
  </sheetViews>
  <sheetFormatPr defaultRowHeight="12.75"/>
  <cols>
    <col min="1" max="1" width="9.28515625" customWidth="1"/>
    <col min="2" max="2" width="8.7109375" customWidth="1"/>
    <col min="3" max="3" width="7.28515625" customWidth="1"/>
    <col min="4" max="4" width="6.7109375" customWidth="1"/>
    <col min="5" max="5" width="8.85546875" customWidth="1"/>
    <col min="6" max="6" width="12" style="3" customWidth="1"/>
    <col min="7" max="7" width="11.7109375" customWidth="1"/>
    <col min="8" max="8" width="10" customWidth="1"/>
    <col min="9" max="9" width="9.28515625" bestFit="1" customWidth="1"/>
    <col min="10" max="10" width="8" bestFit="1" customWidth="1"/>
    <col min="11" max="11" width="8.85546875" customWidth="1"/>
    <col min="12" max="12" width="9.85546875" bestFit="1" customWidth="1"/>
    <col min="13" max="13" width="5.5703125" customWidth="1"/>
    <col min="14" max="14" width="6.7109375" bestFit="1" customWidth="1"/>
    <col min="15" max="15" width="6.28515625" customWidth="1"/>
    <col min="16" max="16" width="6.7109375" bestFit="1" customWidth="1"/>
    <col min="17" max="17" width="9.28515625" bestFit="1" customWidth="1"/>
    <col min="18" max="18" width="5" style="3" bestFit="1" customWidth="1"/>
    <col min="19" max="20" width="7.28515625" style="3" bestFit="1" customWidth="1"/>
    <col min="21" max="21" width="16" style="3" bestFit="1" customWidth="1"/>
    <col min="22" max="22" width="6.140625" style="3" bestFit="1" customWidth="1"/>
    <col min="23" max="23" width="9" style="3" bestFit="1" customWidth="1"/>
    <col min="24" max="24" width="6.140625" style="3" bestFit="1" customWidth="1"/>
    <col min="25" max="25" width="9" style="3" bestFit="1" customWidth="1"/>
    <col min="26" max="26" width="5.28515625" style="3" bestFit="1" customWidth="1"/>
    <col min="27" max="27" width="8.140625" style="3" bestFit="1" customWidth="1"/>
    <col min="28" max="28" width="5.28515625" style="3" bestFit="1" customWidth="1"/>
    <col min="29" max="29" width="8.140625" bestFit="1" customWidth="1"/>
    <col min="30" max="30" width="42.140625" style="3" customWidth="1"/>
    <col min="31" max="31" width="18.28515625" style="3" customWidth="1"/>
    <col min="32" max="42" width="9.140625" style="3" customWidth="1"/>
  </cols>
  <sheetData>
    <row r="1" spans="1:42" s="39" customFormat="1" ht="15" customHeight="1">
      <c r="A1" s="38" t="s">
        <v>25</v>
      </c>
      <c r="B1" s="38" t="s">
        <v>0</v>
      </c>
      <c r="C1" s="38" t="s">
        <v>1</v>
      </c>
      <c r="D1" s="38" t="s">
        <v>2</v>
      </c>
      <c r="E1" s="38" t="s">
        <v>44</v>
      </c>
      <c r="F1" s="15" t="s">
        <v>53</v>
      </c>
      <c r="G1" s="15" t="s">
        <v>54</v>
      </c>
      <c r="H1" s="15" t="s">
        <v>298</v>
      </c>
      <c r="I1" s="15" t="s">
        <v>52</v>
      </c>
      <c r="J1" s="38" t="s">
        <v>268</v>
      </c>
      <c r="K1" s="38" t="s">
        <v>267</v>
      </c>
      <c r="L1" s="22" t="s">
        <v>55</v>
      </c>
      <c r="M1" s="22" t="s">
        <v>56</v>
      </c>
      <c r="N1" s="22" t="s">
        <v>241</v>
      </c>
      <c r="O1" s="15" t="s">
        <v>57</v>
      </c>
      <c r="P1" s="22" t="s">
        <v>242</v>
      </c>
      <c r="Q1" s="22" t="s">
        <v>269</v>
      </c>
      <c r="R1" s="16" t="s">
        <v>58</v>
      </c>
      <c r="S1" s="16" t="s">
        <v>59</v>
      </c>
      <c r="T1" s="16" t="s">
        <v>60</v>
      </c>
      <c r="U1" s="16" t="s">
        <v>69</v>
      </c>
      <c r="V1" s="16" t="s">
        <v>61</v>
      </c>
      <c r="W1" s="16" t="s">
        <v>62</v>
      </c>
      <c r="X1" s="16" t="s">
        <v>63</v>
      </c>
      <c r="Y1" s="16" t="s">
        <v>64</v>
      </c>
      <c r="Z1" s="16" t="s">
        <v>65</v>
      </c>
      <c r="AA1" s="16" t="s">
        <v>66</v>
      </c>
      <c r="AB1" s="16" t="s">
        <v>67</v>
      </c>
      <c r="AC1" s="38" t="s">
        <v>68</v>
      </c>
      <c r="AD1" s="16" t="s">
        <v>7</v>
      </c>
      <c r="AE1" s="50"/>
      <c r="AF1" s="50"/>
      <c r="AG1" s="50"/>
      <c r="AH1" s="50"/>
      <c r="AI1" s="50"/>
      <c r="AJ1" s="50"/>
      <c r="AK1" s="50"/>
      <c r="AL1" s="50"/>
      <c r="AM1" s="50"/>
      <c r="AN1" s="50"/>
      <c r="AO1" s="50"/>
      <c r="AP1" s="50"/>
    </row>
    <row r="2" spans="1:42">
      <c r="A2" s="52" t="str">
        <f>IF(Collar!$A$2="","",IF(B2="","",Collar!$A$2))</f>
        <v>Murphy</v>
      </c>
      <c r="B2" s="52" t="str">
        <f>IF(Collar!$A$2="","",IF(Collar!$C$2="","",Collar!$C$2))</f>
        <v>MURD007</v>
      </c>
      <c r="C2" s="52">
        <v>0</v>
      </c>
      <c r="D2" s="52">
        <v>4</v>
      </c>
      <c r="E2" s="52">
        <v>4</v>
      </c>
      <c r="F2" s="17" t="s">
        <v>275</v>
      </c>
      <c r="G2" s="6" t="s">
        <v>279</v>
      </c>
      <c r="H2" s="6" t="s">
        <v>299</v>
      </c>
      <c r="I2" s="6" t="s">
        <v>141</v>
      </c>
      <c r="J2" s="6" t="s">
        <v>144</v>
      </c>
      <c r="K2" s="6"/>
      <c r="L2" s="6" t="s">
        <v>271</v>
      </c>
      <c r="M2" s="6" t="s">
        <v>176</v>
      </c>
      <c r="N2" s="6">
        <v>2</v>
      </c>
      <c r="O2" s="6"/>
      <c r="P2" s="6"/>
      <c r="Q2" s="6">
        <v>3</v>
      </c>
      <c r="R2" s="17"/>
      <c r="S2" s="17"/>
      <c r="T2" s="17"/>
      <c r="U2" s="17"/>
      <c r="V2" s="17"/>
      <c r="W2" s="17"/>
      <c r="X2" s="17"/>
      <c r="Y2" s="17"/>
      <c r="Z2" s="17"/>
      <c r="AA2" s="17"/>
      <c r="AB2" s="17"/>
      <c r="AC2" s="6"/>
      <c r="AD2" s="17" t="s">
        <v>353</v>
      </c>
    </row>
    <row r="3" spans="1:42">
      <c r="A3" s="52" t="str">
        <f>IF(B2="","",IF(B3="","",A2))</f>
        <v>Murphy</v>
      </c>
      <c r="B3" s="52" t="str">
        <f t="shared" ref="B3:B66" si="0">IF(A2="","",IF(C2="","",B2))</f>
        <v>MURD007</v>
      </c>
      <c r="C3" s="52">
        <v>4</v>
      </c>
      <c r="D3" s="52">
        <v>13</v>
      </c>
      <c r="E3" s="52">
        <f t="shared" ref="E3:E66" si="1">IF(D3 = "","",D3-C3)</f>
        <v>9</v>
      </c>
      <c r="F3" s="18" t="s">
        <v>214</v>
      </c>
      <c r="G3" s="6" t="s">
        <v>279</v>
      </c>
      <c r="H3" s="6" t="s">
        <v>299</v>
      </c>
      <c r="I3" s="6"/>
      <c r="J3" s="6" t="s">
        <v>144</v>
      </c>
      <c r="K3" s="6" t="s">
        <v>160</v>
      </c>
      <c r="L3" s="6" t="s">
        <v>271</v>
      </c>
      <c r="M3" s="6"/>
      <c r="N3" s="6"/>
      <c r="O3" s="6"/>
      <c r="P3" s="6"/>
      <c r="Q3" s="6">
        <v>3</v>
      </c>
      <c r="R3" s="17"/>
      <c r="S3" s="17"/>
      <c r="T3" s="17"/>
      <c r="U3" s="17"/>
      <c r="V3" s="17"/>
      <c r="W3" s="17"/>
      <c r="X3" s="17"/>
      <c r="Y3" s="17"/>
      <c r="Z3" s="17"/>
      <c r="AA3" s="17"/>
      <c r="AB3" s="17"/>
      <c r="AC3" s="6"/>
      <c r="AD3" s="17" t="s">
        <v>354</v>
      </c>
    </row>
    <row r="4" spans="1:42">
      <c r="A4" s="52" t="str">
        <f t="shared" ref="A4:A67" si="2">IF(B3="","",IF(B4="","",A3))</f>
        <v>Murphy</v>
      </c>
      <c r="B4" s="52" t="str">
        <f t="shared" si="0"/>
        <v>MURD007</v>
      </c>
      <c r="C4" s="52">
        <f t="shared" ref="C4:C67" si="3">IF(D3 &gt;0,D3,"")</f>
        <v>13</v>
      </c>
      <c r="D4" s="52">
        <v>19</v>
      </c>
      <c r="E4" s="52">
        <f t="shared" si="1"/>
        <v>6</v>
      </c>
      <c r="F4" s="18" t="s">
        <v>214</v>
      </c>
      <c r="G4" s="6" t="s">
        <v>232</v>
      </c>
      <c r="H4" s="6" t="s">
        <v>299</v>
      </c>
      <c r="I4" s="6" t="s">
        <v>118</v>
      </c>
      <c r="J4" s="6" t="s">
        <v>144</v>
      </c>
      <c r="K4" s="6" t="s">
        <v>160</v>
      </c>
      <c r="L4" s="6" t="s">
        <v>271</v>
      </c>
      <c r="M4" s="6"/>
      <c r="N4" s="6"/>
      <c r="O4" s="6"/>
      <c r="P4" s="6"/>
      <c r="Q4" s="6">
        <v>3</v>
      </c>
      <c r="R4" s="17"/>
      <c r="S4" s="17"/>
      <c r="T4" s="17"/>
      <c r="U4" s="17"/>
      <c r="V4" s="17"/>
      <c r="W4" s="17"/>
      <c r="X4" s="17"/>
      <c r="Y4" s="17"/>
      <c r="Z4" s="17"/>
      <c r="AA4" s="17"/>
      <c r="AB4" s="17"/>
      <c r="AC4" s="6"/>
      <c r="AD4" s="17" t="s">
        <v>355</v>
      </c>
    </row>
    <row r="5" spans="1:42">
      <c r="A5" s="52" t="str">
        <f t="shared" si="2"/>
        <v>Murphy</v>
      </c>
      <c r="B5" s="52" t="str">
        <f t="shared" si="0"/>
        <v>MURD007</v>
      </c>
      <c r="C5" s="52">
        <f t="shared" si="3"/>
        <v>19</v>
      </c>
      <c r="D5" s="52">
        <v>27</v>
      </c>
      <c r="E5" s="52">
        <f t="shared" si="1"/>
        <v>8</v>
      </c>
      <c r="F5" s="18" t="s">
        <v>232</v>
      </c>
      <c r="G5" s="6"/>
      <c r="H5" s="6" t="s">
        <v>299</v>
      </c>
      <c r="I5" s="6"/>
      <c r="J5" s="6" t="s">
        <v>144</v>
      </c>
      <c r="K5" s="6" t="s">
        <v>160</v>
      </c>
      <c r="L5" s="6" t="s">
        <v>270</v>
      </c>
      <c r="M5" s="6"/>
      <c r="N5" s="6"/>
      <c r="O5" s="6"/>
      <c r="P5" s="6"/>
      <c r="Q5" s="6">
        <v>4</v>
      </c>
      <c r="R5" s="17"/>
      <c r="S5" s="17"/>
      <c r="T5" s="17"/>
      <c r="U5" s="17"/>
      <c r="V5" s="17"/>
      <c r="W5" s="17"/>
      <c r="X5" s="17"/>
      <c r="Y5" s="17"/>
      <c r="Z5" s="17"/>
      <c r="AA5" s="17"/>
      <c r="AB5" s="17"/>
      <c r="AC5" s="6"/>
      <c r="AD5" s="17" t="s">
        <v>356</v>
      </c>
    </row>
    <row r="6" spans="1:42">
      <c r="A6" s="52" t="str">
        <f t="shared" si="2"/>
        <v>Murphy</v>
      </c>
      <c r="B6" s="52" t="str">
        <f t="shared" si="0"/>
        <v>MURD007</v>
      </c>
      <c r="C6" s="52">
        <f t="shared" si="3"/>
        <v>27</v>
      </c>
      <c r="D6" s="52">
        <v>30</v>
      </c>
      <c r="E6" s="52">
        <f t="shared" si="1"/>
        <v>3</v>
      </c>
      <c r="F6" s="18" t="s">
        <v>214</v>
      </c>
      <c r="G6" s="6"/>
      <c r="H6" s="6" t="s">
        <v>299</v>
      </c>
      <c r="I6" s="6"/>
      <c r="J6" s="6" t="s">
        <v>160</v>
      </c>
      <c r="K6" s="6" t="s">
        <v>166</v>
      </c>
      <c r="L6" s="6" t="s">
        <v>270</v>
      </c>
      <c r="M6" s="6"/>
      <c r="N6" s="6"/>
      <c r="O6" s="6"/>
      <c r="P6" s="6"/>
      <c r="Q6" s="6">
        <v>1</v>
      </c>
      <c r="R6" s="17"/>
      <c r="S6" s="17"/>
      <c r="T6" s="17"/>
      <c r="U6" s="17"/>
      <c r="V6" s="17"/>
      <c r="W6" s="17"/>
      <c r="X6" s="17"/>
      <c r="Y6" s="17"/>
      <c r="Z6" s="17"/>
      <c r="AA6" s="17"/>
      <c r="AB6" s="17"/>
      <c r="AC6" s="6"/>
      <c r="AD6" s="17" t="s">
        <v>357</v>
      </c>
    </row>
    <row r="7" spans="1:42">
      <c r="A7" s="52" t="str">
        <f t="shared" si="2"/>
        <v>Murphy</v>
      </c>
      <c r="B7" s="52" t="str">
        <f t="shared" si="0"/>
        <v>MURD007</v>
      </c>
      <c r="C7" s="52">
        <f t="shared" si="3"/>
        <v>30</v>
      </c>
      <c r="D7" s="52">
        <v>42</v>
      </c>
      <c r="E7" s="52">
        <f t="shared" si="1"/>
        <v>12</v>
      </c>
      <c r="F7" s="18" t="s">
        <v>214</v>
      </c>
      <c r="G7" s="6"/>
      <c r="H7" s="6" t="s">
        <v>299</v>
      </c>
      <c r="I7" s="6" t="s">
        <v>118</v>
      </c>
      <c r="J7" s="6" t="s">
        <v>160</v>
      </c>
      <c r="K7" s="6"/>
      <c r="L7" s="6" t="s">
        <v>270</v>
      </c>
      <c r="M7" s="6"/>
      <c r="N7" s="6"/>
      <c r="O7" s="6"/>
      <c r="P7" s="6"/>
      <c r="Q7" s="6">
        <v>1</v>
      </c>
      <c r="R7" s="17"/>
      <c r="S7" s="17"/>
      <c r="T7" s="17"/>
      <c r="U7" s="17"/>
      <c r="V7" s="17"/>
      <c r="W7" s="17"/>
      <c r="X7" s="17"/>
      <c r="Y7" s="17"/>
      <c r="Z7" s="17"/>
      <c r="AA7" s="17"/>
      <c r="AB7" s="17"/>
      <c r="AC7" s="6"/>
      <c r="AD7" s="17" t="s">
        <v>358</v>
      </c>
    </row>
    <row r="8" spans="1:42">
      <c r="A8" s="52" t="str">
        <f t="shared" si="2"/>
        <v>Murphy</v>
      </c>
      <c r="B8" s="52" t="str">
        <f t="shared" si="0"/>
        <v>MURD007</v>
      </c>
      <c r="C8" s="52">
        <f t="shared" si="3"/>
        <v>42</v>
      </c>
      <c r="D8" s="52">
        <v>43</v>
      </c>
      <c r="E8" s="52">
        <f t="shared" si="1"/>
        <v>1</v>
      </c>
      <c r="F8" s="18" t="s">
        <v>214</v>
      </c>
      <c r="G8" s="6"/>
      <c r="H8" s="6" t="s">
        <v>299</v>
      </c>
      <c r="I8" s="6"/>
      <c r="J8" s="6" t="s">
        <v>160</v>
      </c>
      <c r="K8" s="6" t="s">
        <v>166</v>
      </c>
      <c r="L8" s="6" t="s">
        <v>271</v>
      </c>
      <c r="M8" s="6"/>
      <c r="N8" s="6"/>
      <c r="O8" s="6"/>
      <c r="P8" s="6"/>
      <c r="Q8" s="6">
        <v>2</v>
      </c>
      <c r="R8" s="17"/>
      <c r="S8" s="17"/>
      <c r="T8" s="17"/>
      <c r="U8" s="17"/>
      <c r="V8" s="17"/>
      <c r="W8" s="17"/>
      <c r="X8" s="17"/>
      <c r="Y8" s="17"/>
      <c r="Z8" s="17"/>
      <c r="AA8" s="17"/>
      <c r="AB8" s="17"/>
      <c r="AC8" s="6"/>
      <c r="AD8" s="17" t="s">
        <v>359</v>
      </c>
    </row>
    <row r="9" spans="1:42">
      <c r="A9" s="52" t="str">
        <f t="shared" si="2"/>
        <v>Murphy</v>
      </c>
      <c r="B9" s="52" t="str">
        <f t="shared" si="0"/>
        <v>MURD007</v>
      </c>
      <c r="C9" s="52">
        <f t="shared" si="3"/>
        <v>43</v>
      </c>
      <c r="D9" s="52">
        <v>47</v>
      </c>
      <c r="E9" s="52">
        <f t="shared" si="1"/>
        <v>4</v>
      </c>
      <c r="F9" s="18" t="s">
        <v>214</v>
      </c>
      <c r="G9" s="6"/>
      <c r="H9" s="6" t="s">
        <v>299</v>
      </c>
      <c r="I9" s="6"/>
      <c r="J9" s="6" t="s">
        <v>160</v>
      </c>
      <c r="K9" s="6" t="s">
        <v>166</v>
      </c>
      <c r="L9" s="6" t="s">
        <v>270</v>
      </c>
      <c r="M9" s="6"/>
      <c r="N9" s="6"/>
      <c r="O9" s="6"/>
      <c r="P9" s="6"/>
      <c r="Q9" s="6">
        <v>2</v>
      </c>
      <c r="R9" s="17"/>
      <c r="S9" s="17"/>
      <c r="T9" s="17"/>
      <c r="U9" s="17"/>
      <c r="V9" s="17"/>
      <c r="W9" s="17"/>
      <c r="X9" s="17"/>
      <c r="Y9" s="17"/>
      <c r="Z9" s="17"/>
      <c r="AA9" s="17"/>
      <c r="AB9" s="17"/>
      <c r="AC9" s="6"/>
      <c r="AD9" s="17" t="s">
        <v>360</v>
      </c>
    </row>
    <row r="10" spans="1:42">
      <c r="A10" s="52" t="str">
        <f t="shared" si="2"/>
        <v>Murphy</v>
      </c>
      <c r="B10" s="52" t="str">
        <f t="shared" si="0"/>
        <v>MURD007</v>
      </c>
      <c r="C10" s="52">
        <f t="shared" si="3"/>
        <v>47</v>
      </c>
      <c r="D10" s="52">
        <v>51</v>
      </c>
      <c r="E10" s="52">
        <f t="shared" si="1"/>
        <v>4</v>
      </c>
      <c r="F10" s="18" t="s">
        <v>214</v>
      </c>
      <c r="G10" s="6"/>
      <c r="H10" s="6" t="s">
        <v>299</v>
      </c>
      <c r="I10" s="6"/>
      <c r="J10" s="6" t="s">
        <v>146</v>
      </c>
      <c r="K10" s="6"/>
      <c r="L10" s="6" t="s">
        <v>273</v>
      </c>
      <c r="M10" s="6"/>
      <c r="N10" s="6"/>
      <c r="O10" s="6"/>
      <c r="P10" s="6"/>
      <c r="Q10" s="6">
        <v>1</v>
      </c>
      <c r="R10" s="17"/>
      <c r="S10" s="17"/>
      <c r="T10" s="17"/>
      <c r="U10" s="17"/>
      <c r="V10" s="17"/>
      <c r="W10" s="17"/>
      <c r="X10" s="17"/>
      <c r="Y10" s="17"/>
      <c r="Z10" s="17"/>
      <c r="AA10" s="17"/>
      <c r="AB10" s="17"/>
      <c r="AC10" s="6"/>
      <c r="AD10" s="17" t="s">
        <v>361</v>
      </c>
    </row>
    <row r="11" spans="1:42">
      <c r="A11" s="52" t="str">
        <f t="shared" si="2"/>
        <v>Murphy</v>
      </c>
      <c r="B11" s="52" t="str">
        <f t="shared" si="0"/>
        <v>MURD007</v>
      </c>
      <c r="C11" s="52">
        <f t="shared" si="3"/>
        <v>51</v>
      </c>
      <c r="D11" s="52">
        <v>52</v>
      </c>
      <c r="E11" s="52">
        <f t="shared" si="1"/>
        <v>1</v>
      </c>
      <c r="F11" s="18" t="s">
        <v>214</v>
      </c>
      <c r="G11" s="6"/>
      <c r="H11" s="6" t="s">
        <v>299</v>
      </c>
      <c r="I11" s="6"/>
      <c r="J11" s="6" t="s">
        <v>160</v>
      </c>
      <c r="K11" s="6"/>
      <c r="L11" s="6" t="s">
        <v>270</v>
      </c>
      <c r="M11" s="6"/>
      <c r="N11" s="6"/>
      <c r="O11" s="6"/>
      <c r="P11" s="6"/>
      <c r="Q11" s="6">
        <v>1</v>
      </c>
      <c r="R11" s="17"/>
      <c r="S11" s="17"/>
      <c r="T11" s="17"/>
      <c r="U11" s="17"/>
      <c r="V11" s="17"/>
      <c r="W11" s="17"/>
      <c r="X11" s="17"/>
      <c r="Y11" s="17"/>
      <c r="Z11" s="17"/>
      <c r="AA11" s="17"/>
      <c r="AB11" s="17"/>
      <c r="AC11" s="6"/>
      <c r="AD11" s="54" t="s">
        <v>362</v>
      </c>
    </row>
    <row r="12" spans="1:42">
      <c r="A12" s="52" t="str">
        <f t="shared" si="2"/>
        <v>Murphy</v>
      </c>
      <c r="B12" s="52" t="str">
        <f t="shared" si="0"/>
        <v>MURD007</v>
      </c>
      <c r="C12" s="52">
        <f t="shared" si="3"/>
        <v>52</v>
      </c>
      <c r="D12" s="52">
        <v>55</v>
      </c>
      <c r="E12" s="52">
        <f t="shared" si="1"/>
        <v>3</v>
      </c>
      <c r="F12" s="18" t="s">
        <v>214</v>
      </c>
      <c r="G12" s="6"/>
      <c r="H12" s="6" t="s">
        <v>299</v>
      </c>
      <c r="I12" s="6"/>
      <c r="J12" s="6" t="s">
        <v>146</v>
      </c>
      <c r="K12" s="6"/>
      <c r="L12" s="6" t="s">
        <v>273</v>
      </c>
      <c r="M12" s="6"/>
      <c r="N12" s="6"/>
      <c r="O12" s="6"/>
      <c r="P12" s="6"/>
      <c r="Q12" s="6">
        <v>2</v>
      </c>
      <c r="R12" s="17"/>
      <c r="S12" s="17"/>
      <c r="T12" s="17"/>
      <c r="U12" s="17"/>
      <c r="V12" s="17"/>
      <c r="W12" s="17"/>
      <c r="X12" s="17"/>
      <c r="Y12" s="17"/>
      <c r="Z12" s="17"/>
      <c r="AA12" s="17"/>
      <c r="AB12" s="17"/>
      <c r="AC12" s="6"/>
      <c r="AD12" s="17" t="s">
        <v>363</v>
      </c>
    </row>
    <row r="13" spans="1:42">
      <c r="A13" s="52" t="str">
        <f t="shared" si="2"/>
        <v>Murphy</v>
      </c>
      <c r="B13" s="52" t="str">
        <f t="shared" si="0"/>
        <v>MURD007</v>
      </c>
      <c r="C13" s="52">
        <f t="shared" si="3"/>
        <v>55</v>
      </c>
      <c r="D13" s="52">
        <v>58</v>
      </c>
      <c r="E13" s="52">
        <f t="shared" si="1"/>
        <v>3</v>
      </c>
      <c r="F13" s="18" t="s">
        <v>214</v>
      </c>
      <c r="G13" s="6"/>
      <c r="H13" s="6" t="s">
        <v>299</v>
      </c>
      <c r="I13" s="6"/>
      <c r="J13" s="6" t="s">
        <v>146</v>
      </c>
      <c r="K13" s="6" t="s">
        <v>154</v>
      </c>
      <c r="L13" s="6" t="s">
        <v>273</v>
      </c>
      <c r="M13" s="6"/>
      <c r="N13" s="6"/>
      <c r="O13" s="6"/>
      <c r="P13" s="6"/>
      <c r="Q13" s="6">
        <v>2</v>
      </c>
      <c r="R13" s="17"/>
      <c r="S13" s="17"/>
      <c r="T13" s="17"/>
      <c r="U13" s="17"/>
      <c r="V13" s="17"/>
      <c r="W13" s="17"/>
      <c r="X13" s="17"/>
      <c r="Y13" s="17"/>
      <c r="Z13" s="17"/>
      <c r="AA13" s="17"/>
      <c r="AB13" s="17"/>
      <c r="AC13" s="6"/>
      <c r="AD13" s="55" t="s">
        <v>364</v>
      </c>
    </row>
    <row r="14" spans="1:42">
      <c r="A14" s="52" t="str">
        <f t="shared" si="2"/>
        <v>Murphy</v>
      </c>
      <c r="B14" s="52" t="str">
        <f t="shared" si="0"/>
        <v>MURD007</v>
      </c>
      <c r="C14" s="52">
        <f t="shared" si="3"/>
        <v>58</v>
      </c>
      <c r="D14" s="52">
        <v>62</v>
      </c>
      <c r="E14" s="52">
        <f t="shared" si="1"/>
        <v>4</v>
      </c>
      <c r="F14" s="56" t="s">
        <v>214</v>
      </c>
      <c r="G14" s="6"/>
      <c r="H14" s="57" t="s">
        <v>299</v>
      </c>
      <c r="I14" s="6"/>
      <c r="J14" s="57" t="s">
        <v>166</v>
      </c>
      <c r="K14" s="6"/>
      <c r="L14" s="57" t="s">
        <v>271</v>
      </c>
      <c r="M14" s="6"/>
      <c r="N14" s="6"/>
      <c r="O14" s="6"/>
      <c r="P14" s="6"/>
      <c r="Q14" s="6">
        <v>2</v>
      </c>
      <c r="R14" s="17"/>
      <c r="S14" s="17"/>
      <c r="T14" s="17"/>
      <c r="U14" s="17"/>
      <c r="V14" s="17"/>
      <c r="W14" s="17"/>
      <c r="X14" s="17"/>
      <c r="Y14" s="17"/>
      <c r="Z14" s="17"/>
      <c r="AA14" s="17"/>
      <c r="AB14" s="17"/>
      <c r="AC14" s="6"/>
      <c r="AD14" s="55" t="s">
        <v>365</v>
      </c>
    </row>
    <row r="15" spans="1:42">
      <c r="A15" s="52" t="str">
        <f t="shared" si="2"/>
        <v>Murphy</v>
      </c>
      <c r="B15" s="52" t="str">
        <f t="shared" si="0"/>
        <v>MURD007</v>
      </c>
      <c r="C15" s="52">
        <f t="shared" si="3"/>
        <v>62</v>
      </c>
      <c r="D15" s="52">
        <v>66</v>
      </c>
      <c r="E15" s="52">
        <f t="shared" si="1"/>
        <v>4</v>
      </c>
      <c r="F15" s="56" t="s">
        <v>97</v>
      </c>
      <c r="G15" s="6"/>
      <c r="H15" s="57" t="s">
        <v>299</v>
      </c>
      <c r="I15" s="57" t="s">
        <v>141</v>
      </c>
      <c r="J15" s="57" t="s">
        <v>166</v>
      </c>
      <c r="K15" s="6"/>
      <c r="L15" s="57" t="s">
        <v>271</v>
      </c>
      <c r="M15" s="6"/>
      <c r="N15" s="6"/>
      <c r="O15" s="6"/>
      <c r="P15" s="6"/>
      <c r="Q15" s="6">
        <v>7</v>
      </c>
      <c r="R15" s="17"/>
      <c r="S15" s="17"/>
      <c r="T15" s="17"/>
      <c r="U15" s="17"/>
      <c r="V15" s="17"/>
      <c r="W15" s="17"/>
      <c r="X15" s="17"/>
      <c r="Y15" s="17"/>
      <c r="Z15" s="17"/>
      <c r="AA15" s="17"/>
      <c r="AB15" s="17"/>
      <c r="AC15" s="6"/>
      <c r="AD15" s="55" t="s">
        <v>366</v>
      </c>
    </row>
    <row r="16" spans="1:42">
      <c r="A16" s="52" t="str">
        <f t="shared" si="2"/>
        <v>Murphy</v>
      </c>
      <c r="B16" s="52" t="str">
        <f t="shared" si="0"/>
        <v>MURD007</v>
      </c>
      <c r="C16" s="52">
        <f t="shared" si="3"/>
        <v>66</v>
      </c>
      <c r="D16" s="52">
        <v>74</v>
      </c>
      <c r="E16" s="52">
        <f t="shared" si="1"/>
        <v>8</v>
      </c>
      <c r="F16" s="56" t="s">
        <v>97</v>
      </c>
      <c r="G16" s="57" t="s">
        <v>89</v>
      </c>
      <c r="H16" s="57" t="s">
        <v>299</v>
      </c>
      <c r="I16" s="57" t="s">
        <v>141</v>
      </c>
      <c r="J16" s="57" t="s">
        <v>162</v>
      </c>
      <c r="K16" s="57" t="s">
        <v>166</v>
      </c>
      <c r="L16" s="57" t="s">
        <v>271</v>
      </c>
      <c r="M16" s="6"/>
      <c r="N16" s="6"/>
      <c r="O16" s="6"/>
      <c r="P16" s="6"/>
      <c r="Q16" s="6">
        <v>7</v>
      </c>
      <c r="R16" s="17"/>
      <c r="S16" s="17"/>
      <c r="T16" s="17"/>
      <c r="U16" s="17"/>
      <c r="V16" s="17"/>
      <c r="W16" s="17"/>
      <c r="X16" s="17"/>
      <c r="Y16" s="17"/>
      <c r="Z16" s="17"/>
      <c r="AA16" s="17"/>
      <c r="AB16" s="17"/>
      <c r="AC16" s="6"/>
      <c r="AD16" s="55" t="s">
        <v>367</v>
      </c>
    </row>
    <row r="17" spans="1:30">
      <c r="A17" s="52" t="str">
        <f t="shared" si="2"/>
        <v>Murphy</v>
      </c>
      <c r="B17" s="52" t="str">
        <f t="shared" si="0"/>
        <v>MURD007</v>
      </c>
      <c r="C17" s="52">
        <f t="shared" si="3"/>
        <v>74</v>
      </c>
      <c r="D17" s="52">
        <v>92.6</v>
      </c>
      <c r="E17" s="52">
        <f t="shared" si="1"/>
        <v>18.599999999999994</v>
      </c>
      <c r="F17" s="56" t="s">
        <v>295</v>
      </c>
      <c r="G17" s="57" t="s">
        <v>102</v>
      </c>
      <c r="H17" s="57" t="s">
        <v>300</v>
      </c>
      <c r="I17" s="57" t="s">
        <v>118</v>
      </c>
      <c r="J17" s="57" t="s">
        <v>164</v>
      </c>
      <c r="K17" s="6"/>
      <c r="L17" s="57" t="s">
        <v>271</v>
      </c>
      <c r="M17" s="6"/>
      <c r="N17" s="6"/>
      <c r="O17" s="6"/>
      <c r="P17" s="6"/>
      <c r="Q17" s="6"/>
      <c r="R17" s="17"/>
      <c r="S17" s="17"/>
      <c r="T17" s="17" t="s">
        <v>190</v>
      </c>
      <c r="U17" s="55" t="s">
        <v>368</v>
      </c>
      <c r="V17" s="17"/>
      <c r="W17" s="17"/>
      <c r="X17" s="17"/>
      <c r="Y17" s="17"/>
      <c r="Z17" s="17"/>
      <c r="AA17" s="17"/>
      <c r="AB17" s="17"/>
      <c r="AC17" s="6"/>
      <c r="AD17" s="55" t="s">
        <v>369</v>
      </c>
    </row>
    <row r="18" spans="1:30">
      <c r="A18" s="52" t="str">
        <f t="shared" si="2"/>
        <v>Murphy</v>
      </c>
      <c r="B18" s="52" t="str">
        <f t="shared" si="0"/>
        <v>MURD007</v>
      </c>
      <c r="C18" s="52">
        <f t="shared" si="3"/>
        <v>92.6</v>
      </c>
      <c r="D18" s="52">
        <v>111.5</v>
      </c>
      <c r="E18" s="52">
        <f t="shared" si="1"/>
        <v>18.900000000000006</v>
      </c>
      <c r="F18" s="56" t="s">
        <v>295</v>
      </c>
      <c r="G18" s="57" t="s">
        <v>99</v>
      </c>
      <c r="H18" s="57" t="s">
        <v>299</v>
      </c>
      <c r="I18" s="57" t="s">
        <v>141</v>
      </c>
      <c r="J18" s="57" t="s">
        <v>166</v>
      </c>
      <c r="K18" s="57" t="s">
        <v>150</v>
      </c>
      <c r="L18" s="57" t="s">
        <v>271</v>
      </c>
      <c r="M18" s="57" t="s">
        <v>176</v>
      </c>
      <c r="N18" s="6"/>
      <c r="O18" s="6"/>
      <c r="P18" s="6"/>
      <c r="Q18" s="6">
        <v>2</v>
      </c>
      <c r="R18" s="17"/>
      <c r="S18" s="17"/>
      <c r="T18" s="55" t="s">
        <v>190</v>
      </c>
      <c r="U18" s="55" t="s">
        <v>370</v>
      </c>
      <c r="V18" s="17"/>
      <c r="W18" s="17"/>
      <c r="X18" s="17"/>
      <c r="Y18" s="17"/>
      <c r="Z18" s="17"/>
      <c r="AA18" s="17"/>
      <c r="AB18" s="17"/>
      <c r="AC18" s="6"/>
      <c r="AD18" s="55" t="s">
        <v>371</v>
      </c>
    </row>
    <row r="19" spans="1:30">
      <c r="A19" s="52" t="str">
        <f t="shared" si="2"/>
        <v>Murphy</v>
      </c>
      <c r="B19" s="52" t="str">
        <f t="shared" si="0"/>
        <v>MURD007</v>
      </c>
      <c r="C19" s="52">
        <f t="shared" si="3"/>
        <v>111.5</v>
      </c>
      <c r="D19" s="52">
        <v>114.5</v>
      </c>
      <c r="E19" s="52">
        <f t="shared" si="1"/>
        <v>3</v>
      </c>
      <c r="F19" s="56" t="s">
        <v>295</v>
      </c>
      <c r="G19" s="6"/>
      <c r="H19" s="57" t="s">
        <v>299</v>
      </c>
      <c r="I19" s="57" t="s">
        <v>141</v>
      </c>
      <c r="J19" s="57" t="s">
        <v>160</v>
      </c>
      <c r="K19" s="57" t="s">
        <v>150</v>
      </c>
      <c r="L19" s="57" t="s">
        <v>271</v>
      </c>
      <c r="M19" s="57" t="s">
        <v>173</v>
      </c>
      <c r="N19" s="6">
        <v>2</v>
      </c>
      <c r="O19" s="6"/>
      <c r="P19" s="6"/>
      <c r="Q19" s="6"/>
      <c r="R19" s="17"/>
      <c r="S19" s="17"/>
      <c r="T19" s="17"/>
      <c r="U19" s="17"/>
      <c r="V19" s="17"/>
      <c r="W19" s="17"/>
      <c r="X19" s="17"/>
      <c r="Y19" s="17"/>
      <c r="Z19" s="17"/>
      <c r="AA19" s="17"/>
      <c r="AB19" s="17"/>
      <c r="AC19" s="6"/>
      <c r="AD19" s="55" t="s">
        <v>372</v>
      </c>
    </row>
    <row r="20" spans="1:30">
      <c r="A20" s="52" t="str">
        <f t="shared" si="2"/>
        <v>Murphy</v>
      </c>
      <c r="B20" s="52" t="str">
        <f t="shared" si="0"/>
        <v>MURD007</v>
      </c>
      <c r="C20" s="52">
        <f t="shared" si="3"/>
        <v>114.5</v>
      </c>
      <c r="D20" s="52">
        <v>115.5</v>
      </c>
      <c r="E20" s="52">
        <f t="shared" si="1"/>
        <v>1</v>
      </c>
      <c r="F20" s="58" t="s">
        <v>99</v>
      </c>
      <c r="G20" s="6"/>
      <c r="H20" s="6"/>
      <c r="I20" s="6"/>
      <c r="J20" s="6"/>
      <c r="K20" s="6"/>
      <c r="L20" s="6"/>
      <c r="M20" s="6"/>
      <c r="N20" s="6"/>
      <c r="O20" s="6"/>
      <c r="P20" s="6"/>
      <c r="Q20" s="51"/>
      <c r="R20" s="21"/>
      <c r="S20" s="21"/>
      <c r="T20" s="59" t="s">
        <v>339</v>
      </c>
      <c r="U20" s="59" t="s">
        <v>373</v>
      </c>
      <c r="V20" s="21"/>
      <c r="W20" s="21"/>
      <c r="X20" s="21"/>
      <c r="Y20" s="21"/>
      <c r="Z20" s="21"/>
      <c r="AA20" s="21"/>
      <c r="AB20" s="21"/>
      <c r="AC20" s="6"/>
      <c r="AD20" s="59" t="s">
        <v>374</v>
      </c>
    </row>
    <row r="21" spans="1:30">
      <c r="A21" s="52" t="str">
        <f t="shared" si="2"/>
        <v>Murphy</v>
      </c>
      <c r="B21" s="52" t="str">
        <f t="shared" si="0"/>
        <v>MURD007</v>
      </c>
      <c r="C21" s="52">
        <f t="shared" si="3"/>
        <v>115.5</v>
      </c>
      <c r="D21" s="52">
        <v>118.4</v>
      </c>
      <c r="E21" s="52">
        <f t="shared" si="1"/>
        <v>2.9000000000000057</v>
      </c>
      <c r="F21" s="56" t="s">
        <v>126</v>
      </c>
      <c r="G21" s="20"/>
      <c r="H21" s="60" t="s">
        <v>301</v>
      </c>
      <c r="I21" s="60" t="s">
        <v>141</v>
      </c>
      <c r="J21" s="57" t="s">
        <v>166</v>
      </c>
      <c r="K21" s="57" t="s">
        <v>150</v>
      </c>
      <c r="L21" s="6"/>
      <c r="M21" s="61" t="s">
        <v>173</v>
      </c>
      <c r="N21" s="19">
        <v>3</v>
      </c>
      <c r="O21" s="6" t="s">
        <v>215</v>
      </c>
      <c r="P21" s="19">
        <v>2</v>
      </c>
      <c r="Q21" s="19">
        <v>4</v>
      </c>
      <c r="R21" s="17"/>
      <c r="S21" s="17" t="s">
        <v>188</v>
      </c>
      <c r="T21" s="17"/>
      <c r="U21" s="55" t="s">
        <v>375</v>
      </c>
      <c r="V21" s="17"/>
      <c r="W21" s="17"/>
      <c r="X21" s="17"/>
      <c r="Y21" s="17"/>
      <c r="Z21" s="17"/>
      <c r="AA21" s="17"/>
      <c r="AB21" s="17"/>
      <c r="AC21" s="6"/>
      <c r="AD21" s="55" t="s">
        <v>376</v>
      </c>
    </row>
    <row r="22" spans="1:30">
      <c r="A22" s="52" t="str">
        <f t="shared" si="2"/>
        <v>Murphy</v>
      </c>
      <c r="B22" s="52" t="str">
        <f t="shared" si="0"/>
        <v>MURD007</v>
      </c>
      <c r="C22" s="52">
        <f t="shared" si="3"/>
        <v>118.4</v>
      </c>
      <c r="D22" s="52">
        <v>120.25</v>
      </c>
      <c r="E22" s="52">
        <f t="shared" si="1"/>
        <v>1.8499999999999943</v>
      </c>
      <c r="F22" s="56" t="s">
        <v>126</v>
      </c>
      <c r="G22" s="60" t="s">
        <v>214</v>
      </c>
      <c r="H22" s="60" t="s">
        <v>299</v>
      </c>
      <c r="I22" s="60" t="s">
        <v>118</v>
      </c>
      <c r="J22" s="57" t="s">
        <v>150</v>
      </c>
      <c r="K22" s="57" t="s">
        <v>166</v>
      </c>
      <c r="L22" s="6"/>
      <c r="M22" s="19"/>
      <c r="N22" s="19"/>
      <c r="O22" s="6"/>
      <c r="P22" s="19"/>
      <c r="Q22" s="19">
        <v>1</v>
      </c>
      <c r="R22" s="17"/>
      <c r="S22" s="17"/>
      <c r="T22" s="17"/>
      <c r="U22" s="17"/>
      <c r="V22" s="17"/>
      <c r="W22" s="17"/>
      <c r="X22" s="17"/>
      <c r="Y22" s="17"/>
      <c r="Z22" s="17"/>
      <c r="AA22" s="17"/>
      <c r="AB22" s="17"/>
      <c r="AC22" s="6"/>
      <c r="AD22" s="55" t="s">
        <v>377</v>
      </c>
    </row>
    <row r="23" spans="1:30">
      <c r="A23" s="52" t="str">
        <f t="shared" si="2"/>
        <v>Murphy</v>
      </c>
      <c r="B23" s="52" t="str">
        <f t="shared" si="0"/>
        <v>MURD007</v>
      </c>
      <c r="C23" s="52">
        <f t="shared" si="3"/>
        <v>120.25</v>
      </c>
      <c r="D23" s="52">
        <v>126.3</v>
      </c>
      <c r="E23" s="52">
        <f t="shared" si="1"/>
        <v>6.0499999999999972</v>
      </c>
      <c r="F23" s="56" t="s">
        <v>108</v>
      </c>
      <c r="G23" s="20"/>
      <c r="H23" s="60" t="s">
        <v>299</v>
      </c>
      <c r="I23" s="60" t="s">
        <v>141</v>
      </c>
      <c r="J23" s="57" t="s">
        <v>166</v>
      </c>
      <c r="K23" s="6"/>
      <c r="L23" s="57" t="s">
        <v>271</v>
      </c>
      <c r="M23" s="61" t="s">
        <v>176</v>
      </c>
      <c r="N23" s="19">
        <v>3</v>
      </c>
      <c r="O23" s="6"/>
      <c r="P23" s="19"/>
      <c r="Q23" s="19">
        <v>5</v>
      </c>
      <c r="R23" s="17"/>
      <c r="S23" s="17"/>
      <c r="T23" s="17"/>
      <c r="U23" s="55" t="s">
        <v>378</v>
      </c>
      <c r="V23" s="17"/>
      <c r="W23" s="17"/>
      <c r="X23" s="17"/>
      <c r="Y23" s="17"/>
      <c r="Z23" s="17"/>
      <c r="AA23" s="17"/>
      <c r="AB23" s="17"/>
      <c r="AC23" s="6"/>
      <c r="AD23" s="55" t="s">
        <v>379</v>
      </c>
    </row>
    <row r="24" spans="1:30">
      <c r="A24" s="52" t="str">
        <f t="shared" si="2"/>
        <v>Murphy</v>
      </c>
      <c r="B24" s="52" t="str">
        <f t="shared" si="0"/>
        <v>MURD007</v>
      </c>
      <c r="C24" s="52">
        <f t="shared" si="3"/>
        <v>126.3</v>
      </c>
      <c r="D24" s="52">
        <v>136.9</v>
      </c>
      <c r="E24" s="52">
        <f t="shared" si="1"/>
        <v>10.600000000000009</v>
      </c>
      <c r="F24" s="56" t="s">
        <v>108</v>
      </c>
      <c r="G24" s="20"/>
      <c r="H24" s="60" t="s">
        <v>299</v>
      </c>
      <c r="I24" s="20"/>
      <c r="J24" s="57" t="s">
        <v>150</v>
      </c>
      <c r="K24" s="6"/>
      <c r="L24" s="6" t="s">
        <v>272</v>
      </c>
      <c r="M24" s="61" t="s">
        <v>214</v>
      </c>
      <c r="N24" s="19">
        <v>4</v>
      </c>
      <c r="O24" s="6"/>
      <c r="P24" s="19"/>
      <c r="Q24" s="19">
        <v>5</v>
      </c>
      <c r="R24" s="17"/>
      <c r="S24" s="17"/>
      <c r="T24" s="17"/>
      <c r="U24" s="17"/>
      <c r="V24" s="17"/>
      <c r="W24" s="17"/>
      <c r="X24" s="17"/>
      <c r="Y24" s="17"/>
      <c r="Z24" s="17"/>
      <c r="AA24" s="17"/>
      <c r="AB24" s="17"/>
      <c r="AC24" s="6"/>
      <c r="AD24" s="55" t="s">
        <v>380</v>
      </c>
    </row>
    <row r="25" spans="1:30">
      <c r="A25" s="52" t="str">
        <f t="shared" si="2"/>
        <v>Murphy</v>
      </c>
      <c r="B25" s="52" t="str">
        <f t="shared" si="0"/>
        <v>MURD007</v>
      </c>
      <c r="C25" s="52">
        <f t="shared" si="3"/>
        <v>136.9</v>
      </c>
      <c r="D25" s="52">
        <v>137.1</v>
      </c>
      <c r="E25" s="52">
        <f t="shared" si="1"/>
        <v>0.19999999999998863</v>
      </c>
      <c r="F25" s="56" t="s">
        <v>108</v>
      </c>
      <c r="G25" s="20"/>
      <c r="H25" s="20"/>
      <c r="I25" s="20"/>
      <c r="J25" s="6"/>
      <c r="K25" s="6"/>
      <c r="L25" s="6"/>
      <c r="M25" s="19"/>
      <c r="N25" s="19"/>
      <c r="O25" s="6"/>
      <c r="P25" s="19"/>
      <c r="Q25" s="19"/>
      <c r="R25" s="17"/>
      <c r="S25" s="17"/>
      <c r="T25" s="55" t="s">
        <v>177</v>
      </c>
      <c r="U25" s="55" t="s">
        <v>381</v>
      </c>
      <c r="V25" s="17"/>
      <c r="W25" s="17"/>
      <c r="X25" s="17"/>
      <c r="Y25" s="17"/>
      <c r="Z25" s="17"/>
      <c r="AA25" s="17"/>
      <c r="AB25" s="17"/>
      <c r="AC25" s="6"/>
      <c r="AD25" s="55" t="s">
        <v>382</v>
      </c>
    </row>
    <row r="26" spans="1:30">
      <c r="A26" s="52" t="str">
        <f t="shared" si="2"/>
        <v>Murphy</v>
      </c>
      <c r="B26" s="52" t="str">
        <f t="shared" si="0"/>
        <v>MURD007</v>
      </c>
      <c r="C26" s="52">
        <f t="shared" si="3"/>
        <v>137.1</v>
      </c>
      <c r="D26" s="52">
        <v>156.65</v>
      </c>
      <c r="E26" s="52">
        <f t="shared" si="1"/>
        <v>19.550000000000011</v>
      </c>
      <c r="F26" s="56" t="s">
        <v>108</v>
      </c>
      <c r="G26" s="20"/>
      <c r="H26" s="60" t="s">
        <v>299</v>
      </c>
      <c r="I26" s="60" t="s">
        <v>141</v>
      </c>
      <c r="J26" s="57" t="s">
        <v>150</v>
      </c>
      <c r="K26" s="6"/>
      <c r="L26" s="57" t="s">
        <v>272</v>
      </c>
      <c r="M26" s="61" t="s">
        <v>214</v>
      </c>
      <c r="N26" s="19">
        <v>3</v>
      </c>
      <c r="O26" s="6"/>
      <c r="P26" s="19"/>
      <c r="Q26" s="19"/>
      <c r="R26" s="17"/>
      <c r="S26" s="17"/>
      <c r="T26" s="55" t="s">
        <v>339</v>
      </c>
      <c r="U26" s="55" t="s">
        <v>383</v>
      </c>
      <c r="V26" s="17"/>
      <c r="W26" s="17"/>
      <c r="X26" s="17"/>
      <c r="Y26" s="17"/>
      <c r="Z26" s="17"/>
      <c r="AA26" s="17"/>
      <c r="AB26" s="17"/>
      <c r="AC26" s="6"/>
      <c r="AD26" s="55" t="s">
        <v>384</v>
      </c>
    </row>
    <row r="27" spans="1:30">
      <c r="A27" s="52" t="str">
        <f t="shared" si="2"/>
        <v>Murphy</v>
      </c>
      <c r="B27" s="52" t="str">
        <f t="shared" si="0"/>
        <v>MURD007</v>
      </c>
      <c r="C27" s="52">
        <f t="shared" si="3"/>
        <v>156.65</v>
      </c>
      <c r="D27" s="52">
        <v>162.5</v>
      </c>
      <c r="E27" s="52">
        <f t="shared" si="1"/>
        <v>5.8499999999999943</v>
      </c>
      <c r="F27" s="56" t="s">
        <v>108</v>
      </c>
      <c r="G27" s="60" t="s">
        <v>132</v>
      </c>
      <c r="H27" s="60" t="s">
        <v>300</v>
      </c>
      <c r="I27" s="60" t="s">
        <v>141</v>
      </c>
      <c r="J27" s="57" t="s">
        <v>150</v>
      </c>
      <c r="K27" s="6" t="s">
        <v>156</v>
      </c>
      <c r="L27" s="57" t="s">
        <v>272</v>
      </c>
      <c r="M27" s="61" t="s">
        <v>214</v>
      </c>
      <c r="N27" s="19"/>
      <c r="O27" s="6"/>
      <c r="P27" s="19"/>
      <c r="Q27" s="19"/>
      <c r="R27" s="17"/>
      <c r="S27" s="17"/>
      <c r="T27" s="55" t="s">
        <v>339</v>
      </c>
      <c r="U27" s="55" t="s">
        <v>385</v>
      </c>
      <c r="V27" s="17"/>
      <c r="W27" s="17"/>
      <c r="X27" s="17"/>
      <c r="Y27" s="17"/>
      <c r="Z27" s="17"/>
      <c r="AA27" s="17"/>
      <c r="AB27" s="17"/>
      <c r="AC27" s="6"/>
      <c r="AD27" s="55" t="s">
        <v>386</v>
      </c>
    </row>
    <row r="28" spans="1:30">
      <c r="A28" s="52" t="str">
        <f t="shared" si="2"/>
        <v>Murphy</v>
      </c>
      <c r="B28" s="52" t="str">
        <f t="shared" si="0"/>
        <v>MURD007</v>
      </c>
      <c r="C28" s="52">
        <f t="shared" si="3"/>
        <v>162.5</v>
      </c>
      <c r="D28" s="52">
        <v>175.25</v>
      </c>
      <c r="E28" s="52">
        <f t="shared" si="1"/>
        <v>12.75</v>
      </c>
      <c r="F28" s="56" t="s">
        <v>108</v>
      </c>
      <c r="G28" s="20"/>
      <c r="H28" s="60" t="s">
        <v>299</v>
      </c>
      <c r="I28" s="60" t="s">
        <v>141</v>
      </c>
      <c r="J28" s="57" t="s">
        <v>150</v>
      </c>
      <c r="K28" s="6"/>
      <c r="L28" s="57" t="s">
        <v>272</v>
      </c>
      <c r="M28" s="61" t="s">
        <v>214</v>
      </c>
      <c r="N28" s="19">
        <v>3</v>
      </c>
      <c r="O28" s="6"/>
      <c r="P28" s="19"/>
      <c r="Q28" s="19"/>
      <c r="R28" s="17"/>
      <c r="S28" s="17"/>
      <c r="T28" s="55" t="s">
        <v>339</v>
      </c>
      <c r="U28" s="55" t="s">
        <v>387</v>
      </c>
      <c r="V28" s="17"/>
      <c r="W28" s="17"/>
      <c r="X28" s="17"/>
      <c r="Y28" s="17"/>
      <c r="Z28" s="17"/>
      <c r="AA28" s="17"/>
      <c r="AB28" s="17"/>
      <c r="AC28" s="6"/>
      <c r="AD28" s="55" t="s">
        <v>388</v>
      </c>
    </row>
    <row r="29" spans="1:30">
      <c r="A29" s="52" t="str">
        <f t="shared" si="2"/>
        <v>Murphy</v>
      </c>
      <c r="B29" s="52" t="str">
        <f t="shared" si="0"/>
        <v>MURD007</v>
      </c>
      <c r="C29" s="52">
        <f t="shared" si="3"/>
        <v>175.25</v>
      </c>
      <c r="D29" s="52">
        <v>180.5</v>
      </c>
      <c r="E29" s="52">
        <f t="shared" si="1"/>
        <v>5.25</v>
      </c>
      <c r="F29" s="56" t="s">
        <v>132</v>
      </c>
      <c r="G29" s="20"/>
      <c r="H29" s="60" t="s">
        <v>301</v>
      </c>
      <c r="I29" s="20"/>
      <c r="J29" s="57" t="s">
        <v>144</v>
      </c>
      <c r="K29" s="57" t="s">
        <v>162</v>
      </c>
      <c r="L29" s="57" t="s">
        <v>271</v>
      </c>
      <c r="M29" s="19"/>
      <c r="N29" s="19"/>
      <c r="O29" s="6"/>
      <c r="P29" s="19"/>
      <c r="Q29" s="19"/>
      <c r="R29" s="17"/>
      <c r="S29" s="17"/>
      <c r="T29" s="55" t="s">
        <v>339</v>
      </c>
      <c r="U29" s="55" t="s">
        <v>389</v>
      </c>
      <c r="V29" s="17"/>
      <c r="W29" s="17"/>
      <c r="X29" s="17"/>
      <c r="Y29" s="17"/>
      <c r="Z29" s="17"/>
      <c r="AA29" s="17"/>
      <c r="AB29" s="17"/>
      <c r="AC29" s="6"/>
      <c r="AD29" s="55" t="s">
        <v>390</v>
      </c>
    </row>
    <row r="30" spans="1:30">
      <c r="A30" s="52" t="str">
        <f t="shared" si="2"/>
        <v>Murphy</v>
      </c>
      <c r="B30" s="52" t="str">
        <f t="shared" si="0"/>
        <v>MURD007</v>
      </c>
      <c r="C30" s="52">
        <f t="shared" si="3"/>
        <v>180.5</v>
      </c>
      <c r="D30" s="52"/>
      <c r="E30" s="52" t="str">
        <f t="shared" si="1"/>
        <v/>
      </c>
      <c r="F30" s="18"/>
      <c r="G30" s="20"/>
      <c r="H30" s="20"/>
      <c r="I30" s="20"/>
      <c r="J30" s="6"/>
      <c r="K30" s="6"/>
      <c r="L30" s="6"/>
      <c r="M30" s="19"/>
      <c r="N30" s="19"/>
      <c r="O30" s="6"/>
      <c r="P30" s="19"/>
      <c r="Q30" s="19"/>
      <c r="R30" s="17"/>
      <c r="S30" s="17"/>
      <c r="T30" s="17"/>
      <c r="U30" s="17"/>
      <c r="V30" s="17"/>
      <c r="W30" s="17"/>
      <c r="X30" s="17"/>
      <c r="Y30" s="17"/>
      <c r="Z30" s="17"/>
      <c r="AA30" s="17"/>
      <c r="AB30" s="17"/>
      <c r="AC30" s="6"/>
      <c r="AD30" s="17"/>
    </row>
    <row r="31" spans="1:30">
      <c r="A31" s="52" t="str">
        <f t="shared" si="2"/>
        <v>Murphy</v>
      </c>
      <c r="B31" s="52" t="str">
        <f t="shared" si="0"/>
        <v>MURD007</v>
      </c>
      <c r="C31" s="52" t="str">
        <f t="shared" si="3"/>
        <v/>
      </c>
      <c r="D31" s="52"/>
      <c r="E31" s="52" t="str">
        <f t="shared" si="1"/>
        <v/>
      </c>
      <c r="F31" s="18"/>
      <c r="G31" s="20"/>
      <c r="H31" s="20"/>
      <c r="I31" s="20"/>
      <c r="J31" s="6"/>
      <c r="K31" s="6"/>
      <c r="L31" s="6"/>
      <c r="M31" s="19"/>
      <c r="N31" s="19"/>
      <c r="O31" s="6"/>
      <c r="P31" s="19"/>
      <c r="Q31" s="19"/>
      <c r="R31" s="17"/>
      <c r="S31" s="17"/>
      <c r="T31" s="17"/>
      <c r="U31" s="17"/>
      <c r="V31" s="17"/>
      <c r="W31" s="17"/>
      <c r="X31" s="17"/>
      <c r="Y31" s="17"/>
      <c r="Z31" s="17"/>
      <c r="AA31" s="17"/>
      <c r="AB31" s="17"/>
      <c r="AC31" s="6"/>
      <c r="AD31" s="17"/>
    </row>
    <row r="32" spans="1:30">
      <c r="A32" s="52" t="str">
        <f t="shared" si="2"/>
        <v/>
      </c>
      <c r="B32" s="52" t="str">
        <f t="shared" si="0"/>
        <v/>
      </c>
      <c r="C32" s="52" t="str">
        <f t="shared" si="3"/>
        <v/>
      </c>
      <c r="D32" s="52"/>
      <c r="E32" s="52" t="str">
        <f t="shared" si="1"/>
        <v/>
      </c>
      <c r="F32" s="18"/>
      <c r="G32" s="20"/>
      <c r="H32" s="20"/>
      <c r="I32" s="20"/>
      <c r="J32" s="6"/>
      <c r="K32" s="6"/>
      <c r="L32" s="6"/>
      <c r="M32" s="19"/>
      <c r="N32" s="19"/>
      <c r="O32" s="6"/>
      <c r="P32" s="19"/>
      <c r="Q32" s="19"/>
      <c r="R32" s="17"/>
      <c r="S32" s="17"/>
      <c r="T32" s="17"/>
      <c r="U32" s="17"/>
      <c r="V32" s="17"/>
      <c r="W32" s="17"/>
      <c r="X32" s="17"/>
      <c r="Y32" s="17"/>
      <c r="Z32" s="17"/>
      <c r="AA32" s="17"/>
      <c r="AB32" s="17"/>
      <c r="AC32" s="6"/>
      <c r="AD32" s="17"/>
    </row>
    <row r="33" spans="1:30">
      <c r="A33" s="52" t="str">
        <f t="shared" si="2"/>
        <v/>
      </c>
      <c r="B33" s="52" t="str">
        <f t="shared" si="0"/>
        <v/>
      </c>
      <c r="C33" s="52" t="str">
        <f t="shared" si="3"/>
        <v/>
      </c>
      <c r="D33" s="52"/>
      <c r="E33" s="52" t="str">
        <f t="shared" si="1"/>
        <v/>
      </c>
      <c r="F33" s="18"/>
      <c r="G33" s="20"/>
      <c r="H33" s="20"/>
      <c r="I33" s="20"/>
      <c r="J33" s="6"/>
      <c r="K33" s="6"/>
      <c r="L33" s="6"/>
      <c r="M33" s="19"/>
      <c r="N33" s="19"/>
      <c r="O33" s="6"/>
      <c r="P33" s="19"/>
      <c r="Q33" s="19"/>
      <c r="R33" s="17"/>
      <c r="S33" s="17"/>
      <c r="T33" s="17"/>
      <c r="U33" s="17"/>
      <c r="V33" s="17"/>
      <c r="W33" s="17"/>
      <c r="X33" s="17"/>
      <c r="Y33" s="17"/>
      <c r="Z33" s="17"/>
      <c r="AA33" s="17"/>
      <c r="AB33" s="17"/>
      <c r="AC33" s="6"/>
      <c r="AD33" s="17"/>
    </row>
    <row r="34" spans="1:30">
      <c r="A34" s="52" t="str">
        <f t="shared" si="2"/>
        <v/>
      </c>
      <c r="B34" s="52" t="str">
        <f t="shared" si="0"/>
        <v/>
      </c>
      <c r="C34" s="52" t="str">
        <f t="shared" si="3"/>
        <v/>
      </c>
      <c r="D34" s="52"/>
      <c r="E34" s="52" t="str">
        <f t="shared" si="1"/>
        <v/>
      </c>
      <c r="F34" s="18"/>
      <c r="G34" s="20"/>
      <c r="H34" s="20"/>
      <c r="I34" s="20"/>
      <c r="J34" s="6"/>
      <c r="K34" s="6"/>
      <c r="L34" s="6"/>
      <c r="M34" s="19"/>
      <c r="N34" s="19"/>
      <c r="O34" s="6"/>
      <c r="P34" s="19"/>
      <c r="Q34" s="19"/>
      <c r="R34" s="17"/>
      <c r="S34" s="17"/>
      <c r="T34" s="17"/>
      <c r="U34" s="17"/>
      <c r="V34" s="17"/>
      <c r="W34" s="17"/>
      <c r="X34" s="17"/>
      <c r="Y34" s="17"/>
      <c r="Z34" s="17"/>
      <c r="AA34" s="17"/>
      <c r="AB34" s="17"/>
      <c r="AC34" s="6"/>
      <c r="AD34" s="17"/>
    </row>
    <row r="35" spans="1:30">
      <c r="A35" s="52" t="str">
        <f t="shared" si="2"/>
        <v/>
      </c>
      <c r="B35" s="52" t="str">
        <f t="shared" si="0"/>
        <v/>
      </c>
      <c r="C35" s="52" t="str">
        <f t="shared" si="3"/>
        <v/>
      </c>
      <c r="D35" s="52"/>
      <c r="E35" s="52" t="str">
        <f t="shared" si="1"/>
        <v/>
      </c>
      <c r="F35" s="18"/>
      <c r="G35" s="20"/>
      <c r="H35" s="20"/>
      <c r="I35" s="20"/>
      <c r="J35" s="6"/>
      <c r="K35" s="6"/>
      <c r="L35" s="6"/>
      <c r="M35" s="19"/>
      <c r="N35" s="19"/>
      <c r="O35" s="6"/>
      <c r="P35" s="19"/>
      <c r="Q35" s="19"/>
      <c r="R35" s="17"/>
      <c r="S35" s="17"/>
      <c r="T35" s="17"/>
      <c r="U35" s="17"/>
      <c r="V35" s="17"/>
      <c r="W35" s="17"/>
      <c r="X35" s="17"/>
      <c r="Y35" s="17"/>
      <c r="Z35" s="17"/>
      <c r="AA35" s="17"/>
      <c r="AB35" s="17"/>
      <c r="AC35" s="6"/>
      <c r="AD35" s="17"/>
    </row>
    <row r="36" spans="1:30">
      <c r="A36" s="52" t="str">
        <f t="shared" si="2"/>
        <v/>
      </c>
      <c r="B36" s="52" t="str">
        <f t="shared" si="0"/>
        <v/>
      </c>
      <c r="C36" s="52" t="str">
        <f t="shared" si="3"/>
        <v/>
      </c>
      <c r="D36" s="52"/>
      <c r="E36" s="52" t="str">
        <f t="shared" si="1"/>
        <v/>
      </c>
      <c r="F36" s="18"/>
      <c r="G36" s="20"/>
      <c r="H36" s="20"/>
      <c r="I36" s="20"/>
      <c r="J36" s="6"/>
      <c r="K36" s="6"/>
      <c r="L36" s="6"/>
      <c r="M36" s="19"/>
      <c r="N36" s="19"/>
      <c r="O36" s="6"/>
      <c r="P36" s="19"/>
      <c r="Q36" s="19"/>
      <c r="R36" s="17"/>
      <c r="S36" s="17"/>
      <c r="T36" s="17"/>
      <c r="U36" s="17"/>
      <c r="V36" s="17"/>
      <c r="W36" s="17"/>
      <c r="X36" s="17"/>
      <c r="Y36" s="17"/>
      <c r="Z36" s="17"/>
      <c r="AA36" s="17"/>
      <c r="AB36" s="17"/>
      <c r="AC36" s="6"/>
      <c r="AD36" s="17"/>
    </row>
    <row r="37" spans="1:30">
      <c r="A37" s="52" t="str">
        <f t="shared" si="2"/>
        <v/>
      </c>
      <c r="B37" s="52" t="str">
        <f t="shared" si="0"/>
        <v/>
      </c>
      <c r="C37" s="52" t="str">
        <f t="shared" si="3"/>
        <v/>
      </c>
      <c r="D37" s="52"/>
      <c r="E37" s="52" t="str">
        <f t="shared" si="1"/>
        <v/>
      </c>
      <c r="F37" s="18"/>
      <c r="G37" s="20"/>
      <c r="H37" s="20"/>
      <c r="I37" s="20"/>
      <c r="J37" s="6"/>
      <c r="K37" s="6"/>
      <c r="L37" s="6"/>
      <c r="M37" s="19"/>
      <c r="N37" s="19"/>
      <c r="O37" s="6"/>
      <c r="P37" s="19"/>
      <c r="Q37" s="19"/>
      <c r="R37" s="17"/>
      <c r="S37" s="17"/>
      <c r="T37" s="17"/>
      <c r="U37" s="17"/>
      <c r="V37" s="17"/>
      <c r="W37" s="17"/>
      <c r="X37" s="17"/>
      <c r="Y37" s="17"/>
      <c r="Z37" s="17"/>
      <c r="AA37" s="17"/>
      <c r="AB37" s="17"/>
      <c r="AC37" s="6"/>
      <c r="AD37" s="17"/>
    </row>
    <row r="38" spans="1:30">
      <c r="A38" s="52" t="str">
        <f t="shared" si="2"/>
        <v/>
      </c>
      <c r="B38" s="52" t="str">
        <f t="shared" si="0"/>
        <v/>
      </c>
      <c r="C38" s="52" t="str">
        <f t="shared" si="3"/>
        <v/>
      </c>
      <c r="D38" s="52"/>
      <c r="E38" s="52" t="str">
        <f t="shared" si="1"/>
        <v/>
      </c>
      <c r="F38" s="18"/>
      <c r="G38" s="20"/>
      <c r="H38" s="20"/>
      <c r="I38" s="20"/>
      <c r="J38" s="6"/>
      <c r="K38" s="6"/>
      <c r="L38" s="6"/>
      <c r="M38" s="19"/>
      <c r="N38" s="19"/>
      <c r="O38" s="6"/>
      <c r="P38" s="19"/>
      <c r="Q38" s="19"/>
      <c r="R38" s="17"/>
      <c r="S38" s="17"/>
      <c r="T38" s="17"/>
      <c r="U38" s="17"/>
      <c r="V38" s="17"/>
      <c r="W38" s="17"/>
      <c r="X38" s="17"/>
      <c r="Y38" s="17"/>
      <c r="Z38" s="17"/>
      <c r="AA38" s="17"/>
      <c r="AB38" s="17"/>
      <c r="AC38" s="6"/>
      <c r="AD38" s="17"/>
    </row>
    <row r="39" spans="1:30">
      <c r="A39" s="52" t="str">
        <f t="shared" si="2"/>
        <v/>
      </c>
      <c r="B39" s="52" t="str">
        <f t="shared" si="0"/>
        <v/>
      </c>
      <c r="C39" s="52" t="str">
        <f t="shared" si="3"/>
        <v/>
      </c>
      <c r="D39" s="52"/>
      <c r="E39" s="52" t="str">
        <f t="shared" si="1"/>
        <v/>
      </c>
      <c r="F39" s="18"/>
      <c r="G39" s="20"/>
      <c r="H39" s="20"/>
      <c r="I39" s="20"/>
      <c r="J39" s="6"/>
      <c r="K39" s="6"/>
      <c r="L39" s="6"/>
      <c r="M39" s="19"/>
      <c r="N39" s="19"/>
      <c r="O39" s="6"/>
      <c r="P39" s="19"/>
      <c r="Q39" s="19"/>
      <c r="R39" s="17"/>
      <c r="S39" s="17"/>
      <c r="T39" s="17"/>
      <c r="U39" s="17"/>
      <c r="V39" s="17"/>
      <c r="W39" s="17"/>
      <c r="X39" s="17"/>
      <c r="Y39" s="17"/>
      <c r="Z39" s="17"/>
      <c r="AA39" s="17"/>
      <c r="AB39" s="17"/>
      <c r="AC39" s="6"/>
      <c r="AD39" s="17"/>
    </row>
    <row r="40" spans="1:30">
      <c r="A40" s="52" t="str">
        <f t="shared" si="2"/>
        <v/>
      </c>
      <c r="B40" s="52" t="str">
        <f t="shared" si="0"/>
        <v/>
      </c>
      <c r="C40" s="52" t="str">
        <f t="shared" si="3"/>
        <v/>
      </c>
      <c r="D40" s="52"/>
      <c r="E40" s="52" t="str">
        <f t="shared" si="1"/>
        <v/>
      </c>
      <c r="F40" s="18"/>
      <c r="G40" s="20"/>
      <c r="H40" s="20"/>
      <c r="I40" s="20"/>
      <c r="J40" s="6"/>
      <c r="K40" s="6"/>
      <c r="L40" s="6"/>
      <c r="M40" s="19"/>
      <c r="N40" s="19"/>
      <c r="O40" s="6"/>
      <c r="P40" s="19"/>
      <c r="Q40" s="19"/>
      <c r="R40" s="17"/>
      <c r="S40" s="17"/>
      <c r="T40" s="17"/>
      <c r="U40" s="17"/>
      <c r="V40" s="17"/>
      <c r="W40" s="17"/>
      <c r="X40" s="17"/>
      <c r="Y40" s="17"/>
      <c r="Z40" s="17"/>
      <c r="AA40" s="17"/>
      <c r="AB40" s="17"/>
      <c r="AC40" s="6"/>
      <c r="AD40" s="17"/>
    </row>
    <row r="41" spans="1:30">
      <c r="A41" s="14" t="str">
        <f t="shared" si="2"/>
        <v/>
      </c>
      <c r="B41" s="14" t="str">
        <f t="shared" si="0"/>
        <v/>
      </c>
      <c r="C41" s="14" t="str">
        <f t="shared" si="3"/>
        <v/>
      </c>
      <c r="D41" s="6"/>
      <c r="E41" s="14" t="str">
        <f t="shared" si="1"/>
        <v/>
      </c>
      <c r="F41" s="18"/>
      <c r="G41" s="20"/>
      <c r="H41" s="20"/>
      <c r="I41" s="20"/>
      <c r="J41" s="6"/>
      <c r="K41" s="6"/>
      <c r="L41" s="6"/>
      <c r="M41" s="19"/>
      <c r="N41" s="19"/>
      <c r="O41" s="6"/>
      <c r="P41" s="19"/>
      <c r="Q41" s="19"/>
      <c r="R41" s="17"/>
      <c r="S41" s="17"/>
      <c r="T41" s="17"/>
      <c r="U41" s="17"/>
      <c r="V41" s="17"/>
      <c r="W41" s="17"/>
      <c r="X41" s="17"/>
      <c r="Y41" s="17"/>
      <c r="Z41" s="17"/>
      <c r="AA41" s="17"/>
      <c r="AB41" s="17"/>
      <c r="AC41" s="6"/>
      <c r="AD41" s="17"/>
    </row>
    <row r="42" spans="1:30">
      <c r="A42" s="14" t="str">
        <f t="shared" si="2"/>
        <v/>
      </c>
      <c r="B42" s="14" t="str">
        <f t="shared" si="0"/>
        <v/>
      </c>
      <c r="C42" s="14" t="str">
        <f t="shared" si="3"/>
        <v/>
      </c>
      <c r="D42" s="6"/>
      <c r="E42" s="14" t="str">
        <f t="shared" si="1"/>
        <v/>
      </c>
      <c r="F42" s="18"/>
      <c r="G42" s="20"/>
      <c r="H42" s="20"/>
      <c r="I42" s="20"/>
      <c r="J42" s="6"/>
      <c r="K42" s="6"/>
      <c r="L42" s="6"/>
      <c r="M42" s="19"/>
      <c r="N42" s="19"/>
      <c r="O42" s="6"/>
      <c r="P42" s="19"/>
      <c r="Q42" s="19"/>
      <c r="R42" s="17"/>
      <c r="S42" s="17"/>
      <c r="T42" s="17"/>
      <c r="U42" s="17"/>
      <c r="V42" s="17"/>
      <c r="W42" s="17"/>
      <c r="X42" s="17"/>
      <c r="Y42" s="17"/>
      <c r="Z42" s="17"/>
      <c r="AA42" s="17"/>
      <c r="AB42" s="17"/>
      <c r="AC42" s="6"/>
      <c r="AD42" s="17"/>
    </row>
    <row r="43" spans="1:30">
      <c r="A43" s="14" t="str">
        <f t="shared" si="2"/>
        <v/>
      </c>
      <c r="B43" s="14" t="str">
        <f t="shared" si="0"/>
        <v/>
      </c>
      <c r="C43" s="14" t="str">
        <f t="shared" si="3"/>
        <v/>
      </c>
      <c r="D43" s="6"/>
      <c r="E43" s="14" t="str">
        <f t="shared" si="1"/>
        <v/>
      </c>
      <c r="F43" s="18"/>
      <c r="G43" s="20"/>
      <c r="H43" s="20"/>
      <c r="I43" s="20"/>
      <c r="J43" s="6"/>
      <c r="K43" s="6"/>
      <c r="L43" s="6"/>
      <c r="M43" s="19"/>
      <c r="N43" s="19"/>
      <c r="O43" s="6"/>
      <c r="P43" s="19"/>
      <c r="Q43" s="19"/>
      <c r="R43" s="17"/>
      <c r="S43" s="17"/>
      <c r="T43" s="17"/>
      <c r="U43" s="17"/>
      <c r="V43" s="17"/>
      <c r="W43" s="17"/>
      <c r="X43" s="17"/>
      <c r="Y43" s="17"/>
      <c r="Z43" s="17"/>
      <c r="AA43" s="17"/>
      <c r="AB43" s="17"/>
      <c r="AC43" s="6"/>
      <c r="AD43" s="17"/>
    </row>
    <row r="44" spans="1:30">
      <c r="A44" s="14" t="str">
        <f t="shared" si="2"/>
        <v/>
      </c>
      <c r="B44" s="14" t="str">
        <f t="shared" si="0"/>
        <v/>
      </c>
      <c r="C44" s="14" t="str">
        <f t="shared" si="3"/>
        <v/>
      </c>
      <c r="D44" s="6"/>
      <c r="E44" s="14" t="str">
        <f t="shared" si="1"/>
        <v/>
      </c>
      <c r="F44" s="18"/>
      <c r="G44" s="20"/>
      <c r="H44" s="20"/>
      <c r="I44" s="20"/>
      <c r="J44" s="6"/>
      <c r="K44" s="6"/>
      <c r="L44" s="6"/>
      <c r="M44" s="19"/>
      <c r="N44" s="19"/>
      <c r="O44" s="6"/>
      <c r="P44" s="19"/>
      <c r="Q44" s="19"/>
      <c r="R44" s="17"/>
      <c r="S44" s="17"/>
      <c r="T44" s="17"/>
      <c r="U44" s="17"/>
      <c r="V44" s="17"/>
      <c r="W44" s="17"/>
      <c r="X44" s="17"/>
      <c r="Y44" s="17"/>
      <c r="Z44" s="17"/>
      <c r="AA44" s="17"/>
      <c r="AB44" s="17"/>
      <c r="AC44" s="6"/>
      <c r="AD44" s="17"/>
    </row>
    <row r="45" spans="1:30">
      <c r="A45" s="14" t="str">
        <f t="shared" si="2"/>
        <v/>
      </c>
      <c r="B45" s="14" t="str">
        <f t="shared" si="0"/>
        <v/>
      </c>
      <c r="C45" s="14" t="str">
        <f t="shared" si="3"/>
        <v/>
      </c>
      <c r="D45" s="6"/>
      <c r="E45" s="14" t="str">
        <f t="shared" si="1"/>
        <v/>
      </c>
      <c r="F45" s="18"/>
      <c r="G45" s="20"/>
      <c r="H45" s="20"/>
      <c r="I45" s="20"/>
      <c r="J45" s="6"/>
      <c r="K45" s="6"/>
      <c r="L45" s="6"/>
      <c r="M45" s="19"/>
      <c r="N45" s="19"/>
      <c r="O45" s="6"/>
      <c r="P45" s="19"/>
      <c r="Q45" s="19"/>
      <c r="R45" s="17"/>
      <c r="S45" s="17"/>
      <c r="T45" s="17"/>
      <c r="U45" s="17"/>
      <c r="V45" s="17"/>
      <c r="W45" s="17"/>
      <c r="X45" s="17"/>
      <c r="Y45" s="17"/>
      <c r="Z45" s="17"/>
      <c r="AA45" s="17"/>
      <c r="AB45" s="17"/>
      <c r="AC45" s="6"/>
      <c r="AD45" s="17"/>
    </row>
    <row r="46" spans="1:30">
      <c r="A46" s="14" t="str">
        <f t="shared" si="2"/>
        <v/>
      </c>
      <c r="B46" s="14" t="str">
        <f t="shared" si="0"/>
        <v/>
      </c>
      <c r="C46" s="14" t="str">
        <f t="shared" si="3"/>
        <v/>
      </c>
      <c r="D46" s="6"/>
      <c r="E46" s="14" t="str">
        <f t="shared" si="1"/>
        <v/>
      </c>
      <c r="F46" s="18"/>
      <c r="G46" s="20"/>
      <c r="H46" s="20"/>
      <c r="I46" s="20"/>
      <c r="J46" s="6"/>
      <c r="K46" s="6"/>
      <c r="L46" s="6"/>
      <c r="M46" s="19"/>
      <c r="N46" s="19"/>
      <c r="O46" s="6"/>
      <c r="P46" s="19"/>
      <c r="Q46" s="19"/>
      <c r="R46" s="17"/>
      <c r="S46" s="17"/>
      <c r="T46" s="17"/>
      <c r="U46" s="17"/>
      <c r="V46" s="17"/>
      <c r="W46" s="17"/>
      <c r="X46" s="17"/>
      <c r="Y46" s="17"/>
      <c r="Z46" s="17"/>
      <c r="AA46" s="17"/>
      <c r="AB46" s="17"/>
      <c r="AC46" s="6"/>
      <c r="AD46" s="17"/>
    </row>
    <row r="47" spans="1:30">
      <c r="A47" s="14" t="str">
        <f t="shared" si="2"/>
        <v/>
      </c>
      <c r="B47" s="14" t="str">
        <f t="shared" si="0"/>
        <v/>
      </c>
      <c r="C47" s="14" t="str">
        <f t="shared" si="3"/>
        <v/>
      </c>
      <c r="D47" s="6"/>
      <c r="E47" s="14" t="str">
        <f t="shared" si="1"/>
        <v/>
      </c>
      <c r="F47" s="18"/>
      <c r="G47" s="20"/>
      <c r="H47" s="20"/>
      <c r="I47" s="20"/>
      <c r="J47" s="6"/>
      <c r="K47" s="6"/>
      <c r="L47" s="6"/>
      <c r="M47" s="19"/>
      <c r="N47" s="19"/>
      <c r="O47" s="6"/>
      <c r="P47" s="19"/>
      <c r="Q47" s="19"/>
      <c r="R47" s="17"/>
      <c r="S47" s="17"/>
      <c r="T47" s="17"/>
      <c r="U47" s="17"/>
      <c r="V47" s="17"/>
      <c r="W47" s="17"/>
      <c r="X47" s="17"/>
      <c r="Y47" s="17"/>
      <c r="Z47" s="17"/>
      <c r="AA47" s="17"/>
      <c r="AB47" s="17"/>
      <c r="AC47" s="6"/>
      <c r="AD47" s="17"/>
    </row>
    <row r="48" spans="1:30">
      <c r="A48" s="14" t="str">
        <f t="shared" si="2"/>
        <v/>
      </c>
      <c r="B48" s="14" t="str">
        <f t="shared" si="0"/>
        <v/>
      </c>
      <c r="C48" s="14" t="str">
        <f t="shared" si="3"/>
        <v/>
      </c>
      <c r="D48" s="6"/>
      <c r="E48" s="14" t="str">
        <f t="shared" si="1"/>
        <v/>
      </c>
      <c r="F48" s="18"/>
      <c r="G48" s="20"/>
      <c r="H48" s="20"/>
      <c r="I48" s="20"/>
      <c r="J48" s="6"/>
      <c r="K48" s="6"/>
      <c r="L48" s="6"/>
      <c r="M48" s="19"/>
      <c r="N48" s="19"/>
      <c r="O48" s="6"/>
      <c r="P48" s="19"/>
      <c r="Q48" s="19"/>
      <c r="R48" s="17"/>
      <c r="S48" s="17"/>
      <c r="T48" s="17"/>
      <c r="U48" s="17"/>
      <c r="V48" s="17"/>
      <c r="W48" s="17"/>
      <c r="X48" s="17"/>
      <c r="Y48" s="17"/>
      <c r="Z48" s="17"/>
      <c r="AA48" s="17"/>
      <c r="AB48" s="17"/>
      <c r="AC48" s="6"/>
      <c r="AD48" s="17"/>
    </row>
    <row r="49" spans="1:30">
      <c r="A49" s="14" t="str">
        <f t="shared" si="2"/>
        <v/>
      </c>
      <c r="B49" s="14" t="str">
        <f t="shared" si="0"/>
        <v/>
      </c>
      <c r="C49" s="14" t="str">
        <f t="shared" si="3"/>
        <v/>
      </c>
      <c r="D49" s="6"/>
      <c r="E49" s="14" t="str">
        <f t="shared" si="1"/>
        <v/>
      </c>
      <c r="F49" s="18"/>
      <c r="G49" s="20"/>
      <c r="H49" s="20"/>
      <c r="I49" s="20"/>
      <c r="J49" s="6"/>
      <c r="K49" s="6"/>
      <c r="L49" s="6"/>
      <c r="M49" s="19"/>
      <c r="N49" s="19"/>
      <c r="O49" s="6"/>
      <c r="P49" s="19"/>
      <c r="Q49" s="19"/>
      <c r="R49" s="17"/>
      <c r="S49" s="17"/>
      <c r="T49" s="17"/>
      <c r="U49" s="17"/>
      <c r="V49" s="17"/>
      <c r="W49" s="17"/>
      <c r="X49" s="17"/>
      <c r="Y49" s="17"/>
      <c r="Z49" s="17"/>
      <c r="AA49" s="17"/>
      <c r="AB49" s="17"/>
      <c r="AC49" s="6"/>
      <c r="AD49" s="17"/>
    </row>
    <row r="50" spans="1:30">
      <c r="A50" s="14" t="str">
        <f t="shared" si="2"/>
        <v/>
      </c>
      <c r="B50" s="14" t="str">
        <f t="shared" si="0"/>
        <v/>
      </c>
      <c r="C50" s="14" t="str">
        <f t="shared" si="3"/>
        <v/>
      </c>
      <c r="D50" s="6"/>
      <c r="E50" s="14" t="str">
        <f t="shared" si="1"/>
        <v/>
      </c>
      <c r="F50" s="18"/>
      <c r="G50" s="20"/>
      <c r="H50" s="20"/>
      <c r="I50" s="20"/>
      <c r="J50" s="6"/>
      <c r="K50" s="6"/>
      <c r="L50" s="6"/>
      <c r="M50" s="19"/>
      <c r="N50" s="19"/>
      <c r="O50" s="6"/>
      <c r="P50" s="19"/>
      <c r="Q50" s="19"/>
      <c r="R50" s="17"/>
      <c r="S50" s="17"/>
      <c r="T50" s="17"/>
      <c r="U50" s="17"/>
      <c r="V50" s="17"/>
      <c r="W50" s="17"/>
      <c r="X50" s="17"/>
      <c r="Y50" s="17"/>
      <c r="Z50" s="17"/>
      <c r="AA50" s="17"/>
      <c r="AB50" s="17"/>
      <c r="AC50" s="6"/>
      <c r="AD50" s="17"/>
    </row>
    <row r="51" spans="1:30">
      <c r="A51" s="14" t="str">
        <f t="shared" si="2"/>
        <v/>
      </c>
      <c r="B51" s="14" t="str">
        <f t="shared" si="0"/>
        <v/>
      </c>
      <c r="C51" s="14" t="str">
        <f t="shared" si="3"/>
        <v/>
      </c>
      <c r="D51" s="6"/>
      <c r="E51" s="14" t="str">
        <f t="shared" si="1"/>
        <v/>
      </c>
      <c r="F51" s="18"/>
      <c r="G51" s="20"/>
      <c r="H51" s="20"/>
      <c r="I51" s="20"/>
      <c r="J51" s="6"/>
      <c r="K51" s="6"/>
      <c r="L51" s="6"/>
      <c r="M51" s="19"/>
      <c r="N51" s="19"/>
      <c r="O51" s="6"/>
      <c r="P51" s="19"/>
      <c r="Q51" s="19"/>
      <c r="R51" s="17"/>
      <c r="S51" s="17"/>
      <c r="T51" s="17"/>
      <c r="U51" s="17"/>
      <c r="V51" s="17"/>
      <c r="W51" s="17"/>
      <c r="X51" s="17"/>
      <c r="Y51" s="17"/>
      <c r="Z51" s="17"/>
      <c r="AA51" s="17"/>
      <c r="AB51" s="17"/>
      <c r="AC51" s="6"/>
      <c r="AD51" s="17"/>
    </row>
    <row r="52" spans="1:30">
      <c r="A52" s="14" t="str">
        <f t="shared" si="2"/>
        <v/>
      </c>
      <c r="B52" s="14" t="str">
        <f t="shared" si="0"/>
        <v/>
      </c>
      <c r="C52" s="14" t="str">
        <f t="shared" si="3"/>
        <v/>
      </c>
      <c r="D52" s="6"/>
      <c r="E52" s="14" t="str">
        <f t="shared" si="1"/>
        <v/>
      </c>
      <c r="F52" s="18"/>
      <c r="G52" s="20"/>
      <c r="H52" s="20"/>
      <c r="I52" s="20"/>
      <c r="J52" s="6"/>
      <c r="K52" s="6"/>
      <c r="L52" s="6"/>
      <c r="M52" s="19"/>
      <c r="N52" s="19"/>
      <c r="O52" s="6"/>
      <c r="P52" s="19"/>
      <c r="Q52" s="19"/>
      <c r="R52" s="17"/>
      <c r="S52" s="17"/>
      <c r="T52" s="17"/>
      <c r="U52" s="17"/>
      <c r="V52" s="17"/>
      <c r="W52" s="17"/>
      <c r="X52" s="17"/>
      <c r="Y52" s="17"/>
      <c r="Z52" s="17"/>
      <c r="AA52" s="17"/>
      <c r="AB52" s="17"/>
      <c r="AC52" s="6"/>
      <c r="AD52" s="17"/>
    </row>
    <row r="53" spans="1:30">
      <c r="A53" s="14" t="str">
        <f t="shared" si="2"/>
        <v/>
      </c>
      <c r="B53" s="14" t="str">
        <f t="shared" si="0"/>
        <v/>
      </c>
      <c r="C53" s="14" t="str">
        <f t="shared" si="3"/>
        <v/>
      </c>
      <c r="D53" s="6"/>
      <c r="E53" s="14" t="str">
        <f t="shared" si="1"/>
        <v/>
      </c>
      <c r="F53" s="18"/>
      <c r="G53" s="20"/>
      <c r="H53" s="20"/>
      <c r="I53" s="20"/>
      <c r="J53" s="6"/>
      <c r="K53" s="6"/>
      <c r="L53" s="6"/>
      <c r="M53" s="19"/>
      <c r="N53" s="19"/>
      <c r="O53" s="6"/>
      <c r="P53" s="19"/>
      <c r="Q53" s="19"/>
      <c r="R53" s="17"/>
      <c r="S53" s="17"/>
      <c r="T53" s="17"/>
      <c r="U53" s="17"/>
      <c r="V53" s="17"/>
      <c r="W53" s="17"/>
      <c r="X53" s="17"/>
      <c r="Y53" s="17"/>
      <c r="Z53" s="17"/>
      <c r="AA53" s="17"/>
      <c r="AB53" s="17"/>
      <c r="AC53" s="6"/>
      <c r="AD53" s="17"/>
    </row>
    <row r="54" spans="1:30">
      <c r="A54" s="14" t="str">
        <f t="shared" si="2"/>
        <v/>
      </c>
      <c r="B54" s="14" t="str">
        <f t="shared" si="0"/>
        <v/>
      </c>
      <c r="C54" s="14" t="str">
        <f t="shared" si="3"/>
        <v/>
      </c>
      <c r="D54" s="6"/>
      <c r="E54" s="14" t="str">
        <f t="shared" si="1"/>
        <v/>
      </c>
      <c r="F54" s="18"/>
      <c r="G54" s="20"/>
      <c r="H54" s="20"/>
      <c r="I54" s="20"/>
      <c r="J54" s="6"/>
      <c r="K54" s="6"/>
      <c r="L54" s="6"/>
      <c r="M54" s="19"/>
      <c r="N54" s="19"/>
      <c r="O54" s="6"/>
      <c r="P54" s="19"/>
      <c r="Q54" s="19"/>
      <c r="R54" s="17"/>
      <c r="S54" s="17"/>
      <c r="T54" s="17"/>
      <c r="U54" s="17"/>
      <c r="V54" s="17"/>
      <c r="W54" s="17"/>
      <c r="X54" s="17"/>
      <c r="Y54" s="17"/>
      <c r="Z54" s="17"/>
      <c r="AA54" s="17"/>
      <c r="AB54" s="17"/>
      <c r="AC54" s="6"/>
      <c r="AD54" s="17"/>
    </row>
    <row r="55" spans="1:30">
      <c r="A55" s="14" t="str">
        <f t="shared" si="2"/>
        <v/>
      </c>
      <c r="B55" s="14" t="str">
        <f t="shared" si="0"/>
        <v/>
      </c>
      <c r="C55" s="14" t="str">
        <f t="shared" si="3"/>
        <v/>
      </c>
      <c r="D55" s="6"/>
      <c r="E55" s="14" t="str">
        <f t="shared" si="1"/>
        <v/>
      </c>
      <c r="F55" s="18"/>
      <c r="G55" s="20"/>
      <c r="H55" s="20"/>
      <c r="I55" s="20"/>
      <c r="J55" s="6"/>
      <c r="K55" s="6"/>
      <c r="L55" s="6"/>
      <c r="M55" s="19"/>
      <c r="N55" s="19"/>
      <c r="O55" s="6"/>
      <c r="P55" s="19"/>
      <c r="Q55" s="19"/>
      <c r="R55" s="17"/>
      <c r="S55" s="17"/>
      <c r="T55" s="17"/>
      <c r="U55" s="17"/>
      <c r="V55" s="17"/>
      <c r="W55" s="17"/>
      <c r="X55" s="17"/>
      <c r="Y55" s="17"/>
      <c r="Z55" s="17"/>
      <c r="AA55" s="17"/>
      <c r="AB55" s="17"/>
      <c r="AC55" s="6"/>
      <c r="AD55" s="17"/>
    </row>
    <row r="56" spans="1:30">
      <c r="A56" s="14" t="str">
        <f t="shared" si="2"/>
        <v/>
      </c>
      <c r="B56" s="14" t="str">
        <f t="shared" si="0"/>
        <v/>
      </c>
      <c r="C56" s="14" t="str">
        <f t="shared" si="3"/>
        <v/>
      </c>
      <c r="D56" s="6"/>
      <c r="E56" s="14" t="str">
        <f t="shared" si="1"/>
        <v/>
      </c>
      <c r="F56" s="18"/>
      <c r="G56" s="20"/>
      <c r="H56" s="20"/>
      <c r="I56" s="20"/>
      <c r="J56" s="6"/>
      <c r="K56" s="6"/>
      <c r="L56" s="6"/>
      <c r="M56" s="19"/>
      <c r="N56" s="19"/>
      <c r="O56" s="6"/>
      <c r="P56" s="19"/>
      <c r="Q56" s="19"/>
      <c r="R56" s="17"/>
      <c r="S56" s="17"/>
      <c r="T56" s="17"/>
      <c r="U56" s="17"/>
      <c r="V56" s="17"/>
      <c r="W56" s="17"/>
      <c r="X56" s="17"/>
      <c r="Y56" s="17"/>
      <c r="Z56" s="17"/>
      <c r="AA56" s="17"/>
      <c r="AB56" s="17"/>
      <c r="AC56" s="6"/>
      <c r="AD56" s="17"/>
    </row>
    <row r="57" spans="1:30">
      <c r="A57" s="14" t="str">
        <f t="shared" si="2"/>
        <v/>
      </c>
      <c r="B57" s="14" t="str">
        <f t="shared" si="0"/>
        <v/>
      </c>
      <c r="C57" s="14" t="str">
        <f t="shared" si="3"/>
        <v/>
      </c>
      <c r="D57" s="6"/>
      <c r="E57" s="14" t="str">
        <f t="shared" si="1"/>
        <v/>
      </c>
      <c r="F57" s="18"/>
      <c r="G57" s="20"/>
      <c r="H57" s="20"/>
      <c r="I57" s="20"/>
      <c r="J57" s="6"/>
      <c r="K57" s="6"/>
      <c r="L57" s="6"/>
      <c r="M57" s="19"/>
      <c r="N57" s="19"/>
      <c r="O57" s="6"/>
      <c r="P57" s="19"/>
      <c r="Q57" s="19"/>
      <c r="R57" s="17"/>
      <c r="S57" s="17"/>
      <c r="T57" s="17"/>
      <c r="U57" s="17"/>
      <c r="V57" s="17"/>
      <c r="W57" s="17"/>
      <c r="X57" s="17"/>
      <c r="Y57" s="17"/>
      <c r="Z57" s="17"/>
      <c r="AA57" s="17"/>
      <c r="AB57" s="17"/>
      <c r="AC57" s="6"/>
      <c r="AD57" s="17"/>
    </row>
    <row r="58" spans="1:30">
      <c r="A58" s="14" t="str">
        <f t="shared" si="2"/>
        <v/>
      </c>
      <c r="B58" s="14" t="str">
        <f t="shared" si="0"/>
        <v/>
      </c>
      <c r="C58" s="14" t="str">
        <f t="shared" si="3"/>
        <v/>
      </c>
      <c r="D58" s="6"/>
      <c r="E58" s="14" t="str">
        <f t="shared" si="1"/>
        <v/>
      </c>
      <c r="F58" s="18"/>
      <c r="G58" s="20"/>
      <c r="H58" s="20"/>
      <c r="I58" s="20"/>
      <c r="J58" s="6"/>
      <c r="K58" s="6"/>
      <c r="L58" s="6"/>
      <c r="M58" s="19"/>
      <c r="N58" s="19"/>
      <c r="O58" s="6"/>
      <c r="P58" s="19"/>
      <c r="Q58" s="19"/>
      <c r="R58" s="17"/>
      <c r="S58" s="17"/>
      <c r="T58" s="17"/>
      <c r="U58" s="17"/>
      <c r="V58" s="17"/>
      <c r="W58" s="17"/>
      <c r="X58" s="17"/>
      <c r="Y58" s="17"/>
      <c r="Z58" s="17"/>
      <c r="AA58" s="17"/>
      <c r="AB58" s="17"/>
      <c r="AC58" s="6"/>
      <c r="AD58" s="17"/>
    </row>
    <row r="59" spans="1:30">
      <c r="A59" s="14" t="str">
        <f t="shared" si="2"/>
        <v/>
      </c>
      <c r="B59" s="14" t="str">
        <f t="shared" si="0"/>
        <v/>
      </c>
      <c r="C59" s="14" t="str">
        <f t="shared" si="3"/>
        <v/>
      </c>
      <c r="D59" s="6"/>
      <c r="E59" s="14" t="str">
        <f t="shared" si="1"/>
        <v/>
      </c>
      <c r="F59" s="18"/>
      <c r="G59" s="20"/>
      <c r="H59" s="20"/>
      <c r="I59" s="20"/>
      <c r="J59" s="6"/>
      <c r="K59" s="6"/>
      <c r="L59" s="6"/>
      <c r="M59" s="19"/>
      <c r="N59" s="19"/>
      <c r="O59" s="6"/>
      <c r="P59" s="19"/>
      <c r="Q59" s="19"/>
      <c r="R59" s="17"/>
      <c r="S59" s="17"/>
      <c r="T59" s="17"/>
      <c r="U59" s="17"/>
      <c r="V59" s="17"/>
      <c r="W59" s="17"/>
      <c r="X59" s="17"/>
      <c r="Y59" s="17"/>
      <c r="Z59" s="17"/>
      <c r="AA59" s="17"/>
      <c r="AB59" s="17"/>
      <c r="AC59" s="6"/>
      <c r="AD59" s="17"/>
    </row>
    <row r="60" spans="1:30">
      <c r="A60" s="14" t="str">
        <f t="shared" si="2"/>
        <v/>
      </c>
      <c r="B60" s="14" t="str">
        <f t="shared" si="0"/>
        <v/>
      </c>
      <c r="C60" s="14" t="str">
        <f t="shared" si="3"/>
        <v/>
      </c>
      <c r="D60" s="6"/>
      <c r="E60" s="14" t="str">
        <f t="shared" si="1"/>
        <v/>
      </c>
      <c r="F60" s="18"/>
      <c r="G60" s="20"/>
      <c r="H60" s="20"/>
      <c r="I60" s="20"/>
      <c r="J60" s="6"/>
      <c r="K60" s="6"/>
      <c r="L60" s="6"/>
      <c r="M60" s="19"/>
      <c r="N60" s="19"/>
      <c r="O60" s="6"/>
      <c r="P60" s="19"/>
      <c r="Q60" s="19"/>
      <c r="R60" s="17"/>
      <c r="S60" s="17"/>
      <c r="T60" s="17"/>
      <c r="U60" s="17"/>
      <c r="V60" s="17"/>
      <c r="W60" s="17"/>
      <c r="X60" s="17"/>
      <c r="Y60" s="17"/>
      <c r="Z60" s="17"/>
      <c r="AA60" s="17"/>
      <c r="AB60" s="17"/>
      <c r="AC60" s="6"/>
      <c r="AD60" s="17"/>
    </row>
    <row r="61" spans="1:30">
      <c r="A61" s="14" t="str">
        <f t="shared" si="2"/>
        <v/>
      </c>
      <c r="B61" s="14" t="str">
        <f t="shared" si="0"/>
        <v/>
      </c>
      <c r="C61" s="14" t="str">
        <f t="shared" si="3"/>
        <v/>
      </c>
      <c r="D61" s="6"/>
      <c r="E61" s="14" t="str">
        <f t="shared" si="1"/>
        <v/>
      </c>
      <c r="F61" s="18"/>
      <c r="G61" s="20"/>
      <c r="H61" s="20"/>
      <c r="I61" s="20"/>
      <c r="J61" s="6"/>
      <c r="K61" s="6"/>
      <c r="L61" s="6"/>
      <c r="M61" s="19"/>
      <c r="N61" s="19"/>
      <c r="O61" s="6"/>
      <c r="P61" s="19"/>
      <c r="Q61" s="19"/>
      <c r="R61" s="17"/>
      <c r="S61" s="17"/>
      <c r="T61" s="17"/>
      <c r="U61" s="17"/>
      <c r="V61" s="17"/>
      <c r="W61" s="17"/>
      <c r="X61" s="17"/>
      <c r="Y61" s="17"/>
      <c r="Z61" s="17"/>
      <c r="AA61" s="17"/>
      <c r="AB61" s="17"/>
      <c r="AC61" s="6"/>
      <c r="AD61" s="17"/>
    </row>
    <row r="62" spans="1:30">
      <c r="A62" s="14" t="str">
        <f t="shared" si="2"/>
        <v/>
      </c>
      <c r="B62" s="14" t="str">
        <f t="shared" si="0"/>
        <v/>
      </c>
      <c r="C62" s="14" t="str">
        <f t="shared" si="3"/>
        <v/>
      </c>
      <c r="D62" s="6"/>
      <c r="E62" s="14" t="str">
        <f t="shared" si="1"/>
        <v/>
      </c>
      <c r="F62" s="18"/>
      <c r="G62" s="20"/>
      <c r="H62" s="20"/>
      <c r="I62" s="20"/>
      <c r="J62" s="6"/>
      <c r="K62" s="6"/>
      <c r="L62" s="6"/>
      <c r="M62" s="19"/>
      <c r="N62" s="19"/>
      <c r="O62" s="6"/>
      <c r="P62" s="19"/>
      <c r="Q62" s="19"/>
      <c r="R62" s="17"/>
      <c r="S62" s="17"/>
      <c r="T62" s="17"/>
      <c r="U62" s="17"/>
      <c r="V62" s="17"/>
      <c r="W62" s="17"/>
      <c r="X62" s="17"/>
      <c r="Y62" s="17"/>
      <c r="Z62" s="17"/>
      <c r="AA62" s="17"/>
      <c r="AB62" s="17"/>
      <c r="AC62" s="6"/>
      <c r="AD62" s="17"/>
    </row>
    <row r="63" spans="1:30">
      <c r="A63" s="14" t="str">
        <f t="shared" si="2"/>
        <v/>
      </c>
      <c r="B63" s="14" t="str">
        <f t="shared" si="0"/>
        <v/>
      </c>
      <c r="C63" s="14" t="str">
        <f t="shared" si="3"/>
        <v/>
      </c>
      <c r="D63" s="6"/>
      <c r="E63" s="14" t="str">
        <f t="shared" si="1"/>
        <v/>
      </c>
      <c r="F63" s="18"/>
      <c r="G63" s="20"/>
      <c r="H63" s="20"/>
      <c r="I63" s="20"/>
      <c r="J63" s="6"/>
      <c r="K63" s="6"/>
      <c r="L63" s="6"/>
      <c r="M63" s="19"/>
      <c r="N63" s="19"/>
      <c r="O63" s="6"/>
      <c r="P63" s="19"/>
      <c r="Q63" s="19"/>
      <c r="R63" s="17"/>
      <c r="S63" s="17"/>
      <c r="T63" s="17"/>
      <c r="U63" s="17"/>
      <c r="V63" s="17"/>
      <c r="W63" s="17"/>
      <c r="X63" s="17"/>
      <c r="Y63" s="17"/>
      <c r="Z63" s="17"/>
      <c r="AA63" s="17"/>
      <c r="AB63" s="17"/>
      <c r="AC63" s="6"/>
      <c r="AD63" s="17"/>
    </row>
    <row r="64" spans="1:30">
      <c r="A64" s="14" t="str">
        <f t="shared" si="2"/>
        <v/>
      </c>
      <c r="B64" s="14" t="str">
        <f t="shared" si="0"/>
        <v/>
      </c>
      <c r="C64" s="14" t="str">
        <f t="shared" si="3"/>
        <v/>
      </c>
      <c r="D64" s="6"/>
      <c r="E64" s="14" t="str">
        <f t="shared" si="1"/>
        <v/>
      </c>
      <c r="F64" s="18"/>
      <c r="G64" s="20"/>
      <c r="H64" s="20"/>
      <c r="I64" s="20"/>
      <c r="J64" s="6"/>
      <c r="K64" s="6"/>
      <c r="L64" s="6"/>
      <c r="M64" s="19"/>
      <c r="N64" s="19"/>
      <c r="O64" s="6"/>
      <c r="P64" s="19"/>
      <c r="Q64" s="19"/>
      <c r="R64" s="17"/>
      <c r="S64" s="17"/>
      <c r="T64" s="17"/>
      <c r="U64" s="17"/>
      <c r="V64" s="17"/>
      <c r="W64" s="17"/>
      <c r="X64" s="17"/>
      <c r="Y64" s="17"/>
      <c r="Z64" s="17"/>
      <c r="AA64" s="17"/>
      <c r="AB64" s="17"/>
      <c r="AC64" s="6"/>
      <c r="AD64" s="17"/>
    </row>
    <row r="65" spans="1:30">
      <c r="A65" s="14" t="str">
        <f t="shared" si="2"/>
        <v/>
      </c>
      <c r="B65" s="14" t="str">
        <f t="shared" si="0"/>
        <v/>
      </c>
      <c r="C65" s="14" t="str">
        <f t="shared" si="3"/>
        <v/>
      </c>
      <c r="D65" s="6"/>
      <c r="E65" s="14" t="str">
        <f t="shared" si="1"/>
        <v/>
      </c>
      <c r="F65" s="18"/>
      <c r="G65" s="20"/>
      <c r="H65" s="20"/>
      <c r="I65" s="20"/>
      <c r="J65" s="6"/>
      <c r="K65" s="6"/>
      <c r="L65" s="6"/>
      <c r="M65" s="19"/>
      <c r="N65" s="19"/>
      <c r="O65" s="6"/>
      <c r="P65" s="19"/>
      <c r="Q65" s="19"/>
      <c r="R65" s="17"/>
      <c r="S65" s="17"/>
      <c r="T65" s="17"/>
      <c r="U65" s="17"/>
      <c r="V65" s="17"/>
      <c r="W65" s="17"/>
      <c r="X65" s="17"/>
      <c r="Y65" s="17"/>
      <c r="Z65" s="17"/>
      <c r="AA65" s="17"/>
      <c r="AB65" s="17"/>
      <c r="AC65" s="6"/>
      <c r="AD65" s="17"/>
    </row>
    <row r="66" spans="1:30">
      <c r="A66" s="14" t="str">
        <f t="shared" si="2"/>
        <v/>
      </c>
      <c r="B66" s="14" t="str">
        <f t="shared" si="0"/>
        <v/>
      </c>
      <c r="C66" s="14" t="str">
        <f t="shared" si="3"/>
        <v/>
      </c>
      <c r="D66" s="6"/>
      <c r="E66" s="14" t="str">
        <f t="shared" si="1"/>
        <v/>
      </c>
      <c r="F66" s="18"/>
      <c r="G66" s="20"/>
      <c r="H66" s="20"/>
      <c r="I66" s="20"/>
      <c r="J66" s="6"/>
      <c r="K66" s="6"/>
      <c r="L66" s="6"/>
      <c r="M66" s="19"/>
      <c r="N66" s="19"/>
      <c r="O66" s="6"/>
      <c r="P66" s="19"/>
      <c r="Q66" s="19"/>
      <c r="R66" s="17"/>
      <c r="S66" s="17"/>
      <c r="T66" s="17"/>
      <c r="U66" s="17"/>
      <c r="V66" s="17"/>
      <c r="W66" s="17"/>
      <c r="X66" s="17"/>
      <c r="Y66" s="17"/>
      <c r="Z66" s="17"/>
      <c r="AA66" s="17"/>
      <c r="AB66" s="17"/>
      <c r="AC66" s="6"/>
      <c r="AD66" s="17"/>
    </row>
    <row r="67" spans="1:30">
      <c r="A67" s="14" t="str">
        <f t="shared" si="2"/>
        <v/>
      </c>
      <c r="B67" s="14" t="str">
        <f t="shared" ref="B67:B130" si="4">IF(A66="","",IF(C66="","",B66))</f>
        <v/>
      </c>
      <c r="C67" s="14" t="str">
        <f t="shared" si="3"/>
        <v/>
      </c>
      <c r="D67" s="6"/>
      <c r="E67" s="14" t="str">
        <f t="shared" ref="E67:E130" si="5">IF(D67 = "","",D67-C67)</f>
        <v/>
      </c>
      <c r="F67" s="18"/>
      <c r="G67" s="20"/>
      <c r="H67" s="20"/>
      <c r="I67" s="20"/>
      <c r="J67" s="6"/>
      <c r="K67" s="6"/>
      <c r="L67" s="6"/>
      <c r="M67" s="19"/>
      <c r="N67" s="19"/>
      <c r="O67" s="6"/>
      <c r="P67" s="19"/>
      <c r="Q67" s="19"/>
      <c r="R67" s="17"/>
      <c r="S67" s="17"/>
      <c r="T67" s="17"/>
      <c r="U67" s="17"/>
      <c r="V67" s="17"/>
      <c r="W67" s="17"/>
      <c r="X67" s="17"/>
      <c r="Y67" s="17"/>
      <c r="Z67" s="17"/>
      <c r="AA67" s="17"/>
      <c r="AB67" s="17"/>
      <c r="AC67" s="6"/>
      <c r="AD67" s="17"/>
    </row>
    <row r="68" spans="1:30">
      <c r="A68" s="14" t="str">
        <f t="shared" ref="A68:A131" si="6">IF(B67="","",IF(B68="","",A67))</f>
        <v/>
      </c>
      <c r="B68" s="14" t="str">
        <f t="shared" si="4"/>
        <v/>
      </c>
      <c r="C68" s="14" t="str">
        <f t="shared" ref="C68:C131" si="7">IF(D67 &gt;0,D67,"")</f>
        <v/>
      </c>
      <c r="D68" s="6"/>
      <c r="E68" s="14" t="str">
        <f t="shared" si="5"/>
        <v/>
      </c>
      <c r="F68" s="18"/>
      <c r="G68" s="20"/>
      <c r="H68" s="20"/>
      <c r="I68" s="20"/>
      <c r="J68" s="6"/>
      <c r="K68" s="6"/>
      <c r="L68" s="6"/>
      <c r="M68" s="19"/>
      <c r="N68" s="19"/>
      <c r="O68" s="6"/>
      <c r="P68" s="19"/>
      <c r="Q68" s="19"/>
      <c r="R68" s="17"/>
      <c r="S68" s="17"/>
      <c r="T68" s="17"/>
      <c r="U68" s="17"/>
      <c r="V68" s="17"/>
      <c r="W68" s="17"/>
      <c r="X68" s="17"/>
      <c r="Y68" s="17"/>
      <c r="Z68" s="17"/>
      <c r="AA68" s="17"/>
      <c r="AB68" s="17"/>
      <c r="AC68" s="6"/>
      <c r="AD68" s="17"/>
    </row>
    <row r="69" spans="1:30">
      <c r="A69" s="14" t="str">
        <f t="shared" si="6"/>
        <v/>
      </c>
      <c r="B69" s="14" t="str">
        <f t="shared" si="4"/>
        <v/>
      </c>
      <c r="C69" s="14" t="str">
        <f t="shared" si="7"/>
        <v/>
      </c>
      <c r="D69" s="6"/>
      <c r="E69" s="14" t="str">
        <f t="shared" si="5"/>
        <v/>
      </c>
      <c r="F69" s="18"/>
      <c r="G69" s="20"/>
      <c r="H69" s="20"/>
      <c r="I69" s="20"/>
      <c r="J69" s="6"/>
      <c r="K69" s="6"/>
      <c r="L69" s="6"/>
      <c r="M69" s="19"/>
      <c r="N69" s="19"/>
      <c r="O69" s="6"/>
      <c r="P69" s="19"/>
      <c r="Q69" s="19"/>
      <c r="R69" s="17"/>
      <c r="S69" s="17"/>
      <c r="T69" s="17"/>
      <c r="U69" s="17"/>
      <c r="V69" s="17"/>
      <c r="W69" s="17"/>
      <c r="X69" s="17"/>
      <c r="Y69" s="17"/>
      <c r="Z69" s="17"/>
      <c r="AA69" s="17"/>
      <c r="AB69" s="17"/>
      <c r="AC69" s="6"/>
      <c r="AD69" s="17"/>
    </row>
    <row r="70" spans="1:30">
      <c r="A70" s="14" t="str">
        <f t="shared" si="6"/>
        <v/>
      </c>
      <c r="B70" s="14" t="str">
        <f t="shared" si="4"/>
        <v/>
      </c>
      <c r="C70" s="14" t="str">
        <f t="shared" si="7"/>
        <v/>
      </c>
      <c r="D70" s="6"/>
      <c r="E70" s="14" t="str">
        <f t="shared" si="5"/>
        <v/>
      </c>
      <c r="F70" s="18"/>
      <c r="G70" s="20"/>
      <c r="H70" s="20"/>
      <c r="I70" s="20"/>
      <c r="J70" s="6"/>
      <c r="K70" s="6"/>
      <c r="L70" s="6"/>
      <c r="M70" s="19"/>
      <c r="N70" s="19"/>
      <c r="O70" s="6"/>
      <c r="P70" s="19"/>
      <c r="Q70" s="19"/>
      <c r="R70" s="17"/>
      <c r="S70" s="17"/>
      <c r="T70" s="17"/>
      <c r="U70" s="17"/>
      <c r="V70" s="17"/>
      <c r="W70" s="17"/>
      <c r="X70" s="17"/>
      <c r="Y70" s="17"/>
      <c r="Z70" s="17"/>
      <c r="AA70" s="17"/>
      <c r="AB70" s="17"/>
      <c r="AC70" s="6"/>
      <c r="AD70" s="17"/>
    </row>
    <row r="71" spans="1:30">
      <c r="A71" s="14" t="str">
        <f t="shared" si="6"/>
        <v/>
      </c>
      <c r="B71" s="14" t="str">
        <f t="shared" si="4"/>
        <v/>
      </c>
      <c r="C71" s="14" t="str">
        <f t="shared" si="7"/>
        <v/>
      </c>
      <c r="D71" s="6"/>
      <c r="E71" s="14" t="str">
        <f t="shared" si="5"/>
        <v/>
      </c>
      <c r="F71" s="18"/>
      <c r="G71" s="20"/>
      <c r="H71" s="20"/>
      <c r="I71" s="20"/>
      <c r="J71" s="6"/>
      <c r="K71" s="6"/>
      <c r="L71" s="6"/>
      <c r="M71" s="19"/>
      <c r="N71" s="19"/>
      <c r="O71" s="6"/>
      <c r="P71" s="19"/>
      <c r="Q71" s="19"/>
      <c r="R71" s="17"/>
      <c r="S71" s="17"/>
      <c r="T71" s="17"/>
      <c r="U71" s="17"/>
      <c r="V71" s="17"/>
      <c r="W71" s="17"/>
      <c r="X71" s="17"/>
      <c r="Y71" s="17"/>
      <c r="Z71" s="17"/>
      <c r="AA71" s="17"/>
      <c r="AB71" s="17"/>
      <c r="AC71" s="6"/>
      <c r="AD71" s="17"/>
    </row>
    <row r="72" spans="1:30">
      <c r="A72" s="14" t="str">
        <f t="shared" si="6"/>
        <v/>
      </c>
      <c r="B72" s="14" t="str">
        <f t="shared" si="4"/>
        <v/>
      </c>
      <c r="C72" s="14" t="str">
        <f t="shared" si="7"/>
        <v/>
      </c>
      <c r="D72" s="6"/>
      <c r="E72" s="14" t="str">
        <f t="shared" si="5"/>
        <v/>
      </c>
      <c r="F72" s="18"/>
      <c r="G72" s="20"/>
      <c r="H72" s="20"/>
      <c r="I72" s="20"/>
      <c r="J72" s="6"/>
      <c r="K72" s="6"/>
      <c r="L72" s="6"/>
      <c r="M72" s="19"/>
      <c r="N72" s="19"/>
      <c r="O72" s="6"/>
      <c r="P72" s="19"/>
      <c r="Q72" s="19"/>
      <c r="R72" s="17"/>
      <c r="S72" s="17"/>
      <c r="T72" s="17"/>
      <c r="U72" s="17"/>
      <c r="V72" s="17"/>
      <c r="W72" s="17"/>
      <c r="X72" s="17"/>
      <c r="Y72" s="17"/>
      <c r="Z72" s="17"/>
      <c r="AA72" s="17"/>
      <c r="AB72" s="17"/>
      <c r="AC72" s="6"/>
      <c r="AD72" s="17"/>
    </row>
    <row r="73" spans="1:30">
      <c r="A73" s="14" t="str">
        <f t="shared" si="6"/>
        <v/>
      </c>
      <c r="B73" s="14" t="str">
        <f t="shared" si="4"/>
        <v/>
      </c>
      <c r="C73" s="14" t="str">
        <f t="shared" si="7"/>
        <v/>
      </c>
      <c r="D73" s="6"/>
      <c r="E73" s="14" t="str">
        <f t="shared" si="5"/>
        <v/>
      </c>
      <c r="F73" s="18"/>
      <c r="G73" s="20"/>
      <c r="H73" s="20"/>
      <c r="I73" s="20"/>
      <c r="J73" s="6"/>
      <c r="K73" s="6"/>
      <c r="L73" s="6"/>
      <c r="M73" s="19"/>
      <c r="N73" s="19"/>
      <c r="O73" s="6"/>
      <c r="P73" s="19"/>
      <c r="Q73" s="19"/>
      <c r="R73" s="17"/>
      <c r="S73" s="17"/>
      <c r="T73" s="17"/>
      <c r="U73" s="17"/>
      <c r="V73" s="17"/>
      <c r="W73" s="17"/>
      <c r="X73" s="17"/>
      <c r="Y73" s="17"/>
      <c r="Z73" s="17"/>
      <c r="AA73" s="17"/>
      <c r="AB73" s="17"/>
      <c r="AC73" s="6"/>
      <c r="AD73" s="17"/>
    </row>
    <row r="74" spans="1:30">
      <c r="A74" s="14" t="str">
        <f t="shared" si="6"/>
        <v/>
      </c>
      <c r="B74" s="14" t="str">
        <f t="shared" si="4"/>
        <v/>
      </c>
      <c r="C74" s="14" t="str">
        <f t="shared" si="7"/>
        <v/>
      </c>
      <c r="D74" s="6"/>
      <c r="E74" s="14" t="str">
        <f t="shared" si="5"/>
        <v/>
      </c>
      <c r="F74" s="18"/>
      <c r="G74" s="20"/>
      <c r="H74" s="20"/>
      <c r="I74" s="20"/>
      <c r="J74" s="6"/>
      <c r="K74" s="6"/>
      <c r="L74" s="6"/>
      <c r="M74" s="19"/>
      <c r="N74" s="19"/>
      <c r="O74" s="6"/>
      <c r="P74" s="19"/>
      <c r="Q74" s="19"/>
      <c r="R74" s="17"/>
      <c r="S74" s="17"/>
      <c r="T74" s="17"/>
      <c r="U74" s="17"/>
      <c r="V74" s="17"/>
      <c r="W74" s="17"/>
      <c r="X74" s="17"/>
      <c r="Y74" s="17"/>
      <c r="Z74" s="17"/>
      <c r="AA74" s="17"/>
      <c r="AB74" s="17"/>
      <c r="AC74" s="6"/>
      <c r="AD74" s="17"/>
    </row>
    <row r="75" spans="1:30">
      <c r="A75" s="14" t="str">
        <f t="shared" si="6"/>
        <v/>
      </c>
      <c r="B75" s="14" t="str">
        <f t="shared" si="4"/>
        <v/>
      </c>
      <c r="C75" s="14" t="str">
        <f t="shared" si="7"/>
        <v/>
      </c>
      <c r="D75" s="6"/>
      <c r="E75" s="14" t="str">
        <f t="shared" si="5"/>
        <v/>
      </c>
      <c r="F75" s="18"/>
      <c r="G75" s="20"/>
      <c r="H75" s="20"/>
      <c r="I75" s="20"/>
      <c r="J75" s="6"/>
      <c r="K75" s="6"/>
      <c r="L75" s="6"/>
      <c r="M75" s="19"/>
      <c r="N75" s="19"/>
      <c r="O75" s="6"/>
      <c r="P75" s="19"/>
      <c r="Q75" s="19"/>
      <c r="R75" s="17"/>
      <c r="S75" s="17"/>
      <c r="T75" s="17"/>
      <c r="U75" s="17"/>
      <c r="V75" s="17"/>
      <c r="W75" s="17"/>
      <c r="X75" s="17"/>
      <c r="Y75" s="17"/>
      <c r="Z75" s="17"/>
      <c r="AA75" s="17"/>
      <c r="AB75" s="17"/>
      <c r="AC75" s="6"/>
      <c r="AD75" s="17"/>
    </row>
    <row r="76" spans="1:30">
      <c r="A76" s="14" t="str">
        <f t="shared" si="6"/>
        <v/>
      </c>
      <c r="B76" s="14" t="str">
        <f t="shared" si="4"/>
        <v/>
      </c>
      <c r="C76" s="14" t="str">
        <f t="shared" si="7"/>
        <v/>
      </c>
      <c r="D76" s="6"/>
      <c r="E76" s="14" t="str">
        <f t="shared" si="5"/>
        <v/>
      </c>
      <c r="F76" s="18"/>
      <c r="G76" s="20"/>
      <c r="H76" s="20"/>
      <c r="I76" s="20"/>
      <c r="J76" s="6"/>
      <c r="K76" s="6"/>
      <c r="L76" s="6"/>
      <c r="M76" s="19"/>
      <c r="N76" s="19"/>
      <c r="O76" s="6"/>
      <c r="P76" s="19"/>
      <c r="Q76" s="19"/>
      <c r="R76" s="17"/>
      <c r="S76" s="17"/>
      <c r="T76" s="17"/>
      <c r="U76" s="17"/>
      <c r="V76" s="17"/>
      <c r="W76" s="17"/>
      <c r="X76" s="17"/>
      <c r="Y76" s="17"/>
      <c r="Z76" s="17"/>
      <c r="AA76" s="17"/>
      <c r="AB76" s="17"/>
      <c r="AC76" s="6"/>
      <c r="AD76" s="17"/>
    </row>
    <row r="77" spans="1:30">
      <c r="A77" s="14" t="str">
        <f t="shared" si="6"/>
        <v/>
      </c>
      <c r="B77" s="14" t="str">
        <f t="shared" si="4"/>
        <v/>
      </c>
      <c r="C77" s="14" t="str">
        <f t="shared" si="7"/>
        <v/>
      </c>
      <c r="D77" s="6"/>
      <c r="E77" s="14" t="str">
        <f t="shared" si="5"/>
        <v/>
      </c>
      <c r="F77" s="18"/>
      <c r="G77" s="20"/>
      <c r="H77" s="20"/>
      <c r="I77" s="20"/>
      <c r="J77" s="6"/>
      <c r="K77" s="6"/>
      <c r="L77" s="6"/>
      <c r="M77" s="19"/>
      <c r="N77" s="19"/>
      <c r="O77" s="6"/>
      <c r="P77" s="19"/>
      <c r="Q77" s="19"/>
      <c r="R77" s="17"/>
      <c r="S77" s="17"/>
      <c r="T77" s="17"/>
      <c r="U77" s="17"/>
      <c r="V77" s="17"/>
      <c r="W77" s="17"/>
      <c r="X77" s="17"/>
      <c r="Y77" s="17"/>
      <c r="Z77" s="17"/>
      <c r="AA77" s="17"/>
      <c r="AB77" s="17"/>
      <c r="AC77" s="6"/>
      <c r="AD77" s="17"/>
    </row>
    <row r="78" spans="1:30">
      <c r="A78" s="14" t="str">
        <f t="shared" si="6"/>
        <v/>
      </c>
      <c r="B78" s="14" t="str">
        <f t="shared" si="4"/>
        <v/>
      </c>
      <c r="C78" s="14" t="str">
        <f t="shared" si="7"/>
        <v/>
      </c>
      <c r="D78" s="6"/>
      <c r="E78" s="14" t="str">
        <f t="shared" si="5"/>
        <v/>
      </c>
      <c r="F78" s="18"/>
      <c r="G78" s="20"/>
      <c r="H78" s="20"/>
      <c r="I78" s="20"/>
      <c r="J78" s="6"/>
      <c r="K78" s="6"/>
      <c r="L78" s="6"/>
      <c r="M78" s="19"/>
      <c r="N78" s="19"/>
      <c r="O78" s="6"/>
      <c r="P78" s="19"/>
      <c r="Q78" s="19"/>
      <c r="R78" s="17"/>
      <c r="S78" s="17"/>
      <c r="T78" s="17"/>
      <c r="U78" s="17"/>
      <c r="V78" s="17"/>
      <c r="W78" s="17"/>
      <c r="X78" s="17"/>
      <c r="Y78" s="17"/>
      <c r="Z78" s="17"/>
      <c r="AA78" s="17"/>
      <c r="AB78" s="17"/>
      <c r="AC78" s="6"/>
      <c r="AD78" s="17"/>
    </row>
    <row r="79" spans="1:30">
      <c r="A79" s="14" t="str">
        <f t="shared" si="6"/>
        <v/>
      </c>
      <c r="B79" s="14" t="str">
        <f t="shared" si="4"/>
        <v/>
      </c>
      <c r="C79" s="14" t="str">
        <f t="shared" si="7"/>
        <v/>
      </c>
      <c r="D79" s="6"/>
      <c r="E79" s="14" t="str">
        <f t="shared" si="5"/>
        <v/>
      </c>
      <c r="F79" s="18"/>
      <c r="G79" s="20"/>
      <c r="H79" s="20"/>
      <c r="I79" s="20"/>
      <c r="J79" s="6"/>
      <c r="K79" s="6"/>
      <c r="L79" s="6"/>
      <c r="M79" s="19"/>
      <c r="N79" s="19"/>
      <c r="O79" s="6"/>
      <c r="P79" s="19"/>
      <c r="Q79" s="19"/>
      <c r="R79" s="17"/>
      <c r="S79" s="17"/>
      <c r="T79" s="17"/>
      <c r="U79" s="17"/>
      <c r="V79" s="17"/>
      <c r="W79" s="17"/>
      <c r="X79" s="17"/>
      <c r="Y79" s="17"/>
      <c r="Z79" s="17"/>
      <c r="AA79" s="17"/>
      <c r="AB79" s="17"/>
      <c r="AC79" s="6"/>
      <c r="AD79" s="17"/>
    </row>
    <row r="80" spans="1:30">
      <c r="A80" s="14" t="str">
        <f t="shared" si="6"/>
        <v/>
      </c>
      <c r="B80" s="14" t="str">
        <f t="shared" si="4"/>
        <v/>
      </c>
      <c r="C80" s="14" t="str">
        <f t="shared" si="7"/>
        <v/>
      </c>
      <c r="D80" s="6"/>
      <c r="E80" s="14" t="str">
        <f t="shared" si="5"/>
        <v/>
      </c>
      <c r="F80" s="18"/>
      <c r="G80" s="20"/>
      <c r="H80" s="20"/>
      <c r="I80" s="20"/>
      <c r="J80" s="6"/>
      <c r="K80" s="6"/>
      <c r="L80" s="6"/>
      <c r="M80" s="19"/>
      <c r="N80" s="19"/>
      <c r="O80" s="6"/>
      <c r="P80" s="19"/>
      <c r="Q80" s="19"/>
      <c r="R80" s="17"/>
      <c r="S80" s="17"/>
      <c r="T80" s="17"/>
      <c r="U80" s="17"/>
      <c r="V80" s="17"/>
      <c r="W80" s="17"/>
      <c r="X80" s="17"/>
      <c r="Y80" s="17"/>
      <c r="Z80" s="17"/>
      <c r="AA80" s="17"/>
      <c r="AB80" s="17"/>
      <c r="AC80" s="6"/>
      <c r="AD80" s="17"/>
    </row>
    <row r="81" spans="1:30">
      <c r="A81" s="14" t="str">
        <f t="shared" si="6"/>
        <v/>
      </c>
      <c r="B81" s="14" t="str">
        <f t="shared" si="4"/>
        <v/>
      </c>
      <c r="C81" s="14" t="str">
        <f t="shared" si="7"/>
        <v/>
      </c>
      <c r="D81" s="6"/>
      <c r="E81" s="14" t="str">
        <f t="shared" si="5"/>
        <v/>
      </c>
      <c r="F81" s="18"/>
      <c r="G81" s="20"/>
      <c r="H81" s="20"/>
      <c r="I81" s="20"/>
      <c r="J81" s="6"/>
      <c r="K81" s="6"/>
      <c r="L81" s="6"/>
      <c r="M81" s="19"/>
      <c r="N81" s="19"/>
      <c r="O81" s="6"/>
      <c r="P81" s="19"/>
      <c r="Q81" s="19"/>
      <c r="R81" s="17"/>
      <c r="S81" s="17"/>
      <c r="T81" s="17"/>
      <c r="U81" s="17"/>
      <c r="V81" s="17"/>
      <c r="W81" s="17"/>
      <c r="X81" s="17"/>
      <c r="Y81" s="17"/>
      <c r="Z81" s="17"/>
      <c r="AA81" s="17"/>
      <c r="AB81" s="17"/>
      <c r="AC81" s="6"/>
      <c r="AD81" s="17"/>
    </row>
    <row r="82" spans="1:30">
      <c r="A82" s="14" t="str">
        <f t="shared" si="6"/>
        <v/>
      </c>
      <c r="B82" s="14" t="str">
        <f t="shared" si="4"/>
        <v/>
      </c>
      <c r="C82" s="14" t="str">
        <f t="shared" si="7"/>
        <v/>
      </c>
      <c r="D82" s="6"/>
      <c r="E82" s="14" t="str">
        <f t="shared" si="5"/>
        <v/>
      </c>
      <c r="F82" s="18"/>
      <c r="G82" s="20"/>
      <c r="H82" s="20"/>
      <c r="I82" s="20"/>
      <c r="J82" s="6"/>
      <c r="K82" s="6"/>
      <c r="L82" s="6"/>
      <c r="M82" s="19"/>
      <c r="N82" s="19"/>
      <c r="O82" s="6"/>
      <c r="P82" s="19"/>
      <c r="Q82" s="19"/>
      <c r="R82" s="17"/>
      <c r="S82" s="17"/>
      <c r="T82" s="17"/>
      <c r="U82" s="17"/>
      <c r="V82" s="17"/>
      <c r="W82" s="17"/>
      <c r="X82" s="17"/>
      <c r="Y82" s="17"/>
      <c r="Z82" s="17"/>
      <c r="AA82" s="17"/>
      <c r="AB82" s="17"/>
      <c r="AC82" s="6"/>
      <c r="AD82" s="17"/>
    </row>
    <row r="83" spans="1:30">
      <c r="A83" s="14" t="str">
        <f t="shared" si="6"/>
        <v/>
      </c>
      <c r="B83" s="14" t="str">
        <f t="shared" si="4"/>
        <v/>
      </c>
      <c r="C83" s="14" t="str">
        <f t="shared" si="7"/>
        <v/>
      </c>
      <c r="D83" s="6"/>
      <c r="E83" s="14" t="str">
        <f t="shared" si="5"/>
        <v/>
      </c>
      <c r="F83" s="18"/>
      <c r="G83" s="20"/>
      <c r="H83" s="20"/>
      <c r="I83" s="20"/>
      <c r="J83" s="6"/>
      <c r="K83" s="6"/>
      <c r="L83" s="6"/>
      <c r="M83" s="19"/>
      <c r="N83" s="19"/>
      <c r="O83" s="6"/>
      <c r="P83" s="19"/>
      <c r="Q83" s="19"/>
      <c r="R83" s="17"/>
      <c r="S83" s="17"/>
      <c r="T83" s="17"/>
      <c r="U83" s="17"/>
      <c r="V83" s="17"/>
      <c r="W83" s="17"/>
      <c r="X83" s="17"/>
      <c r="Y83" s="17"/>
      <c r="Z83" s="17"/>
      <c r="AA83" s="17"/>
      <c r="AB83" s="17"/>
      <c r="AC83" s="6"/>
      <c r="AD83" s="17"/>
    </row>
    <row r="84" spans="1:30">
      <c r="A84" s="14" t="str">
        <f t="shared" si="6"/>
        <v/>
      </c>
      <c r="B84" s="14" t="str">
        <f t="shared" si="4"/>
        <v/>
      </c>
      <c r="C84" s="14" t="str">
        <f t="shared" si="7"/>
        <v/>
      </c>
      <c r="D84" s="6"/>
      <c r="E84" s="14" t="str">
        <f t="shared" si="5"/>
        <v/>
      </c>
      <c r="F84" s="18"/>
      <c r="G84" s="20"/>
      <c r="H84" s="20"/>
      <c r="I84" s="20"/>
      <c r="J84" s="6"/>
      <c r="K84" s="6"/>
      <c r="L84" s="6"/>
      <c r="M84" s="19"/>
      <c r="N84" s="19"/>
      <c r="O84" s="6"/>
      <c r="P84" s="19"/>
      <c r="Q84" s="19"/>
      <c r="R84" s="17"/>
      <c r="S84" s="17"/>
      <c r="T84" s="17"/>
      <c r="U84" s="17"/>
      <c r="V84" s="17"/>
      <c r="W84" s="17"/>
      <c r="X84" s="17"/>
      <c r="Y84" s="17"/>
      <c r="Z84" s="17"/>
      <c r="AA84" s="17"/>
      <c r="AB84" s="17"/>
      <c r="AC84" s="6"/>
      <c r="AD84" s="17"/>
    </row>
    <row r="85" spans="1:30">
      <c r="A85" s="14" t="str">
        <f t="shared" si="6"/>
        <v/>
      </c>
      <c r="B85" s="14" t="str">
        <f t="shared" si="4"/>
        <v/>
      </c>
      <c r="C85" s="14" t="str">
        <f t="shared" si="7"/>
        <v/>
      </c>
      <c r="D85" s="6"/>
      <c r="E85" s="14" t="str">
        <f t="shared" si="5"/>
        <v/>
      </c>
      <c r="F85" s="18"/>
      <c r="G85" s="20"/>
      <c r="H85" s="20"/>
      <c r="I85" s="20"/>
      <c r="J85" s="6"/>
      <c r="K85" s="6"/>
      <c r="L85" s="6"/>
      <c r="M85" s="19"/>
      <c r="N85" s="19"/>
      <c r="O85" s="6"/>
      <c r="P85" s="19"/>
      <c r="Q85" s="19"/>
      <c r="R85" s="17"/>
      <c r="S85" s="17"/>
      <c r="T85" s="17"/>
      <c r="U85" s="17"/>
      <c r="V85" s="17"/>
      <c r="W85" s="17"/>
      <c r="X85" s="17"/>
      <c r="Y85" s="17"/>
      <c r="Z85" s="17"/>
      <c r="AA85" s="17"/>
      <c r="AB85" s="17"/>
      <c r="AC85" s="6"/>
      <c r="AD85" s="17"/>
    </row>
    <row r="86" spans="1:30">
      <c r="A86" s="14" t="str">
        <f t="shared" si="6"/>
        <v/>
      </c>
      <c r="B86" s="14" t="str">
        <f t="shared" si="4"/>
        <v/>
      </c>
      <c r="C86" s="14" t="str">
        <f t="shared" si="7"/>
        <v/>
      </c>
      <c r="D86" s="6"/>
      <c r="E86" s="14" t="str">
        <f t="shared" si="5"/>
        <v/>
      </c>
      <c r="F86" s="18"/>
      <c r="G86" s="20"/>
      <c r="H86" s="20"/>
      <c r="I86" s="20"/>
      <c r="J86" s="6"/>
      <c r="K86" s="6"/>
      <c r="L86" s="6"/>
      <c r="M86" s="19"/>
      <c r="N86" s="19"/>
      <c r="O86" s="6"/>
      <c r="P86" s="19"/>
      <c r="Q86" s="19"/>
      <c r="R86" s="17"/>
      <c r="S86" s="17"/>
      <c r="T86" s="17"/>
      <c r="U86" s="17"/>
      <c r="V86" s="17"/>
      <c r="W86" s="17"/>
      <c r="X86" s="17"/>
      <c r="Y86" s="17"/>
      <c r="Z86" s="17"/>
      <c r="AA86" s="17"/>
      <c r="AB86" s="17"/>
      <c r="AC86" s="6"/>
      <c r="AD86" s="17"/>
    </row>
    <row r="87" spans="1:30">
      <c r="A87" s="14" t="str">
        <f t="shared" si="6"/>
        <v/>
      </c>
      <c r="B87" s="14" t="str">
        <f t="shared" si="4"/>
        <v/>
      </c>
      <c r="C87" s="14" t="str">
        <f t="shared" si="7"/>
        <v/>
      </c>
      <c r="D87" s="6"/>
      <c r="E87" s="14" t="str">
        <f t="shared" si="5"/>
        <v/>
      </c>
      <c r="F87" s="18"/>
      <c r="G87" s="20"/>
      <c r="H87" s="20"/>
      <c r="I87" s="20"/>
      <c r="J87" s="6"/>
      <c r="K87" s="6"/>
      <c r="L87" s="6"/>
      <c r="M87" s="19"/>
      <c r="N87" s="19"/>
      <c r="O87" s="6"/>
      <c r="P87" s="19"/>
      <c r="Q87" s="19"/>
      <c r="R87" s="17"/>
      <c r="S87" s="17"/>
      <c r="T87" s="17"/>
      <c r="U87" s="17"/>
      <c r="V87" s="17"/>
      <c r="W87" s="17"/>
      <c r="X87" s="17"/>
      <c r="Y87" s="17"/>
      <c r="Z87" s="17"/>
      <c r="AA87" s="17"/>
      <c r="AB87" s="17"/>
      <c r="AC87" s="6"/>
      <c r="AD87" s="17"/>
    </row>
    <row r="88" spans="1:30">
      <c r="A88" s="14" t="str">
        <f t="shared" si="6"/>
        <v/>
      </c>
      <c r="B88" s="14" t="str">
        <f t="shared" si="4"/>
        <v/>
      </c>
      <c r="C88" s="14" t="str">
        <f t="shared" si="7"/>
        <v/>
      </c>
      <c r="D88" s="6"/>
      <c r="E88" s="14" t="str">
        <f t="shared" si="5"/>
        <v/>
      </c>
      <c r="F88" s="18"/>
      <c r="G88" s="20"/>
      <c r="H88" s="20"/>
      <c r="I88" s="20"/>
      <c r="J88" s="6"/>
      <c r="K88" s="6"/>
      <c r="L88" s="6"/>
      <c r="M88" s="19"/>
      <c r="N88" s="19"/>
      <c r="O88" s="6"/>
      <c r="P88" s="19"/>
      <c r="Q88" s="19"/>
      <c r="R88" s="17"/>
      <c r="S88" s="17"/>
      <c r="T88" s="17"/>
      <c r="U88" s="17"/>
      <c r="V88" s="17"/>
      <c r="W88" s="17"/>
      <c r="X88" s="17"/>
      <c r="Y88" s="17"/>
      <c r="Z88" s="17"/>
      <c r="AA88" s="17"/>
      <c r="AB88" s="17"/>
      <c r="AC88" s="6"/>
      <c r="AD88" s="17"/>
    </row>
    <row r="89" spans="1:30">
      <c r="A89" s="14" t="str">
        <f t="shared" si="6"/>
        <v/>
      </c>
      <c r="B89" s="14" t="str">
        <f t="shared" si="4"/>
        <v/>
      </c>
      <c r="C89" s="14" t="str">
        <f t="shared" si="7"/>
        <v/>
      </c>
      <c r="D89" s="6"/>
      <c r="E89" s="14" t="str">
        <f t="shared" si="5"/>
        <v/>
      </c>
      <c r="F89" s="18"/>
      <c r="G89" s="20"/>
      <c r="H89" s="20"/>
      <c r="I89" s="20"/>
      <c r="J89" s="6"/>
      <c r="K89" s="6"/>
      <c r="L89" s="6"/>
      <c r="M89" s="19"/>
      <c r="N89" s="19"/>
      <c r="O89" s="6"/>
      <c r="P89" s="19"/>
      <c r="Q89" s="19"/>
      <c r="R89" s="17"/>
      <c r="S89" s="17"/>
      <c r="T89" s="17"/>
      <c r="U89" s="17"/>
      <c r="V89" s="17"/>
      <c r="W89" s="17"/>
      <c r="X89" s="17"/>
      <c r="Y89" s="17"/>
      <c r="Z89" s="17"/>
      <c r="AA89" s="17"/>
      <c r="AB89" s="17"/>
      <c r="AC89" s="6"/>
      <c r="AD89" s="17"/>
    </row>
    <row r="90" spans="1:30">
      <c r="A90" s="14" t="str">
        <f t="shared" si="6"/>
        <v/>
      </c>
      <c r="B90" s="14" t="str">
        <f t="shared" si="4"/>
        <v/>
      </c>
      <c r="C90" s="14" t="str">
        <f t="shared" si="7"/>
        <v/>
      </c>
      <c r="D90" s="6"/>
      <c r="E90" s="14" t="str">
        <f t="shared" si="5"/>
        <v/>
      </c>
      <c r="F90" s="18"/>
      <c r="G90" s="20"/>
      <c r="H90" s="20"/>
      <c r="I90" s="20"/>
      <c r="J90" s="6"/>
      <c r="K90" s="6"/>
      <c r="L90" s="6"/>
      <c r="M90" s="19"/>
      <c r="N90" s="19"/>
      <c r="O90" s="6"/>
      <c r="P90" s="19"/>
      <c r="Q90" s="19"/>
      <c r="R90" s="17"/>
      <c r="S90" s="17"/>
      <c r="T90" s="17"/>
      <c r="U90" s="17"/>
      <c r="V90" s="17"/>
      <c r="W90" s="17"/>
      <c r="X90" s="17"/>
      <c r="Y90" s="17"/>
      <c r="Z90" s="17"/>
      <c r="AA90" s="17"/>
      <c r="AB90" s="17"/>
      <c r="AC90" s="6"/>
      <c r="AD90" s="17"/>
    </row>
    <row r="91" spans="1:30">
      <c r="A91" s="14" t="str">
        <f t="shared" si="6"/>
        <v/>
      </c>
      <c r="B91" s="14" t="str">
        <f t="shared" si="4"/>
        <v/>
      </c>
      <c r="C91" s="14" t="str">
        <f t="shared" si="7"/>
        <v/>
      </c>
      <c r="D91" s="6"/>
      <c r="E91" s="14" t="str">
        <f t="shared" si="5"/>
        <v/>
      </c>
      <c r="F91" s="18"/>
      <c r="G91" s="20"/>
      <c r="H91" s="20"/>
      <c r="I91" s="20"/>
      <c r="J91" s="6"/>
      <c r="K91" s="6"/>
      <c r="L91" s="6"/>
      <c r="M91" s="19"/>
      <c r="N91" s="19"/>
      <c r="O91" s="6"/>
      <c r="P91" s="19"/>
      <c r="Q91" s="19"/>
      <c r="R91" s="17"/>
      <c r="S91" s="17"/>
      <c r="T91" s="17"/>
      <c r="U91" s="17"/>
      <c r="V91" s="17"/>
      <c r="W91" s="17"/>
      <c r="X91" s="17"/>
      <c r="Y91" s="17"/>
      <c r="Z91" s="17"/>
      <c r="AA91" s="17"/>
      <c r="AB91" s="17"/>
      <c r="AC91" s="6"/>
      <c r="AD91" s="17"/>
    </row>
    <row r="92" spans="1:30">
      <c r="A92" s="14" t="str">
        <f t="shared" si="6"/>
        <v/>
      </c>
      <c r="B92" s="14" t="str">
        <f t="shared" si="4"/>
        <v/>
      </c>
      <c r="C92" s="14" t="str">
        <f t="shared" si="7"/>
        <v/>
      </c>
      <c r="D92" s="6"/>
      <c r="E92" s="14" t="str">
        <f t="shared" si="5"/>
        <v/>
      </c>
      <c r="F92" s="18"/>
      <c r="G92" s="20"/>
      <c r="H92" s="20"/>
      <c r="I92" s="20"/>
      <c r="J92" s="6"/>
      <c r="K92" s="6"/>
      <c r="L92" s="6"/>
      <c r="M92" s="19"/>
      <c r="N92" s="19"/>
      <c r="O92" s="6"/>
      <c r="P92" s="19"/>
      <c r="Q92" s="19"/>
      <c r="R92" s="17"/>
      <c r="S92" s="17"/>
      <c r="T92" s="17"/>
      <c r="U92" s="17"/>
      <c r="V92" s="17"/>
      <c r="W92" s="17"/>
      <c r="X92" s="17"/>
      <c r="Y92" s="17"/>
      <c r="Z92" s="17"/>
      <c r="AA92" s="17"/>
      <c r="AB92" s="17"/>
      <c r="AC92" s="6"/>
      <c r="AD92" s="17"/>
    </row>
    <row r="93" spans="1:30">
      <c r="A93" s="14" t="str">
        <f t="shared" si="6"/>
        <v/>
      </c>
      <c r="B93" s="14" t="str">
        <f t="shared" si="4"/>
        <v/>
      </c>
      <c r="C93" s="14" t="str">
        <f t="shared" si="7"/>
        <v/>
      </c>
      <c r="D93" s="6"/>
      <c r="E93" s="14" t="str">
        <f t="shared" si="5"/>
        <v/>
      </c>
      <c r="F93" s="18"/>
      <c r="G93" s="20"/>
      <c r="H93" s="20"/>
      <c r="I93" s="20"/>
      <c r="J93" s="6"/>
      <c r="K93" s="6"/>
      <c r="L93" s="6"/>
      <c r="M93" s="19"/>
      <c r="N93" s="19"/>
      <c r="O93" s="6"/>
      <c r="P93" s="19"/>
      <c r="Q93" s="19"/>
      <c r="R93" s="17"/>
      <c r="S93" s="17"/>
      <c r="T93" s="17"/>
      <c r="U93" s="17"/>
      <c r="V93" s="17"/>
      <c r="W93" s="17"/>
      <c r="X93" s="17"/>
      <c r="Y93" s="17"/>
      <c r="Z93" s="17"/>
      <c r="AA93" s="17"/>
      <c r="AB93" s="17"/>
      <c r="AC93" s="6"/>
      <c r="AD93" s="17"/>
    </row>
    <row r="94" spans="1:30">
      <c r="A94" s="14" t="str">
        <f t="shared" si="6"/>
        <v/>
      </c>
      <c r="B94" s="14" t="str">
        <f t="shared" si="4"/>
        <v/>
      </c>
      <c r="C94" s="14" t="str">
        <f t="shared" si="7"/>
        <v/>
      </c>
      <c r="D94" s="6"/>
      <c r="E94" s="14" t="str">
        <f t="shared" si="5"/>
        <v/>
      </c>
      <c r="F94" s="18"/>
      <c r="G94" s="20"/>
      <c r="H94" s="20"/>
      <c r="I94" s="20"/>
      <c r="J94" s="6"/>
      <c r="K94" s="6"/>
      <c r="L94" s="6"/>
      <c r="M94" s="19"/>
      <c r="N94" s="19"/>
      <c r="O94" s="6"/>
      <c r="P94" s="19"/>
      <c r="Q94" s="19"/>
      <c r="R94" s="17"/>
      <c r="S94" s="17"/>
      <c r="T94" s="17"/>
      <c r="U94" s="17"/>
      <c r="V94" s="17"/>
      <c r="W94" s="17"/>
      <c r="X94" s="17"/>
      <c r="Y94" s="17"/>
      <c r="Z94" s="17"/>
      <c r="AA94" s="17"/>
      <c r="AB94" s="17"/>
      <c r="AC94" s="6"/>
      <c r="AD94" s="17"/>
    </row>
    <row r="95" spans="1:30">
      <c r="A95" s="14" t="str">
        <f t="shared" si="6"/>
        <v/>
      </c>
      <c r="B95" s="14" t="str">
        <f t="shared" si="4"/>
        <v/>
      </c>
      <c r="C95" s="14" t="str">
        <f t="shared" si="7"/>
        <v/>
      </c>
      <c r="D95" s="6"/>
      <c r="E95" s="14" t="str">
        <f t="shared" si="5"/>
        <v/>
      </c>
      <c r="F95" s="18"/>
      <c r="G95" s="20"/>
      <c r="H95" s="20"/>
      <c r="I95" s="20"/>
      <c r="J95" s="6"/>
      <c r="K95" s="6"/>
      <c r="L95" s="6"/>
      <c r="M95" s="19"/>
      <c r="N95" s="19"/>
      <c r="O95" s="6"/>
      <c r="P95" s="19"/>
      <c r="Q95" s="19"/>
      <c r="R95" s="17"/>
      <c r="S95" s="17"/>
      <c r="T95" s="17"/>
      <c r="U95" s="17"/>
      <c r="V95" s="17"/>
      <c r="W95" s="17"/>
      <c r="X95" s="17"/>
      <c r="Y95" s="17"/>
      <c r="Z95" s="17"/>
      <c r="AA95" s="17"/>
      <c r="AB95" s="17"/>
      <c r="AC95" s="6"/>
      <c r="AD95" s="17"/>
    </row>
    <row r="96" spans="1:30">
      <c r="A96" s="14" t="str">
        <f t="shared" si="6"/>
        <v/>
      </c>
      <c r="B96" s="14" t="str">
        <f t="shared" si="4"/>
        <v/>
      </c>
      <c r="C96" s="14" t="str">
        <f t="shared" si="7"/>
        <v/>
      </c>
      <c r="D96" s="6"/>
      <c r="E96" s="14" t="str">
        <f t="shared" si="5"/>
        <v/>
      </c>
      <c r="F96" s="18"/>
      <c r="G96" s="20"/>
      <c r="H96" s="20"/>
      <c r="I96" s="20"/>
      <c r="J96" s="6"/>
      <c r="K96" s="6"/>
      <c r="L96" s="6"/>
      <c r="M96" s="19"/>
      <c r="N96" s="19"/>
      <c r="O96" s="6"/>
      <c r="P96" s="19"/>
      <c r="Q96" s="19"/>
      <c r="R96" s="17"/>
      <c r="S96" s="17"/>
      <c r="T96" s="17"/>
      <c r="U96" s="17"/>
      <c r="V96" s="17"/>
      <c r="W96" s="17"/>
      <c r="X96" s="17"/>
      <c r="Y96" s="17"/>
      <c r="Z96" s="17"/>
      <c r="AA96" s="17"/>
      <c r="AB96" s="17"/>
      <c r="AC96" s="6"/>
      <c r="AD96" s="17"/>
    </row>
    <row r="97" spans="1:30">
      <c r="A97" s="14" t="str">
        <f t="shared" si="6"/>
        <v/>
      </c>
      <c r="B97" s="14" t="str">
        <f t="shared" si="4"/>
        <v/>
      </c>
      <c r="C97" s="14" t="str">
        <f t="shared" si="7"/>
        <v/>
      </c>
      <c r="D97" s="6"/>
      <c r="E97" s="14" t="str">
        <f t="shared" si="5"/>
        <v/>
      </c>
      <c r="F97" s="18"/>
      <c r="G97" s="20"/>
      <c r="H97" s="20"/>
      <c r="I97" s="20"/>
      <c r="J97" s="6"/>
      <c r="K97" s="6"/>
      <c r="L97" s="6"/>
      <c r="M97" s="19"/>
      <c r="N97" s="19"/>
      <c r="O97" s="6"/>
      <c r="P97" s="19"/>
      <c r="Q97" s="19"/>
      <c r="R97" s="17"/>
      <c r="S97" s="17"/>
      <c r="T97" s="17"/>
      <c r="U97" s="17"/>
      <c r="V97" s="17"/>
      <c r="W97" s="17"/>
      <c r="X97" s="17"/>
      <c r="Y97" s="17"/>
      <c r="Z97" s="17"/>
      <c r="AA97" s="17"/>
      <c r="AB97" s="17"/>
      <c r="AC97" s="6"/>
      <c r="AD97" s="17"/>
    </row>
    <row r="98" spans="1:30">
      <c r="A98" s="14" t="str">
        <f t="shared" si="6"/>
        <v/>
      </c>
      <c r="B98" s="14" t="str">
        <f t="shared" si="4"/>
        <v/>
      </c>
      <c r="C98" s="14" t="str">
        <f t="shared" si="7"/>
        <v/>
      </c>
      <c r="D98" s="6"/>
      <c r="E98" s="14" t="str">
        <f t="shared" si="5"/>
        <v/>
      </c>
      <c r="F98" s="18"/>
      <c r="G98" s="20"/>
      <c r="H98" s="20"/>
      <c r="I98" s="20"/>
      <c r="J98" s="6"/>
      <c r="K98" s="6"/>
      <c r="L98" s="6"/>
      <c r="M98" s="19"/>
      <c r="N98" s="19"/>
      <c r="O98" s="6"/>
      <c r="P98" s="19"/>
      <c r="Q98" s="19"/>
      <c r="R98" s="17"/>
      <c r="S98" s="17"/>
      <c r="T98" s="17"/>
      <c r="U98" s="17"/>
      <c r="V98" s="17"/>
      <c r="W98" s="17"/>
      <c r="X98" s="17"/>
      <c r="Y98" s="17"/>
      <c r="Z98" s="17"/>
      <c r="AA98" s="17"/>
      <c r="AB98" s="17"/>
      <c r="AC98" s="6"/>
      <c r="AD98" s="17"/>
    </row>
    <row r="99" spans="1:30">
      <c r="A99" s="14" t="str">
        <f t="shared" si="6"/>
        <v/>
      </c>
      <c r="B99" s="14" t="str">
        <f t="shared" si="4"/>
        <v/>
      </c>
      <c r="C99" s="14" t="str">
        <f t="shared" si="7"/>
        <v/>
      </c>
      <c r="D99" s="6"/>
      <c r="E99" s="14" t="str">
        <f t="shared" si="5"/>
        <v/>
      </c>
      <c r="F99" s="18"/>
      <c r="G99" s="20"/>
      <c r="H99" s="20"/>
      <c r="I99" s="20"/>
      <c r="J99" s="6"/>
      <c r="K99" s="6"/>
      <c r="L99" s="6"/>
      <c r="M99" s="19"/>
      <c r="N99" s="19"/>
      <c r="O99" s="6"/>
      <c r="P99" s="19"/>
      <c r="Q99" s="19"/>
      <c r="R99" s="17"/>
      <c r="S99" s="17"/>
      <c r="T99" s="17"/>
      <c r="U99" s="17"/>
      <c r="V99" s="17"/>
      <c r="W99" s="17"/>
      <c r="X99" s="17"/>
      <c r="Y99" s="17"/>
      <c r="Z99" s="17"/>
      <c r="AA99" s="17"/>
      <c r="AB99" s="17"/>
      <c r="AC99" s="6"/>
      <c r="AD99" s="17"/>
    </row>
    <row r="100" spans="1:30">
      <c r="A100" s="14" t="str">
        <f t="shared" si="6"/>
        <v/>
      </c>
      <c r="B100" s="14" t="str">
        <f t="shared" si="4"/>
        <v/>
      </c>
      <c r="C100" s="14" t="str">
        <f t="shared" si="7"/>
        <v/>
      </c>
      <c r="D100" s="6"/>
      <c r="E100" s="14" t="str">
        <f t="shared" si="5"/>
        <v/>
      </c>
      <c r="F100" s="18"/>
      <c r="G100" s="20"/>
      <c r="H100" s="20"/>
      <c r="I100" s="20"/>
      <c r="J100" s="6"/>
      <c r="K100" s="6"/>
      <c r="L100" s="6"/>
      <c r="M100" s="19"/>
      <c r="N100" s="19"/>
      <c r="O100" s="6"/>
      <c r="P100" s="19"/>
      <c r="Q100" s="19"/>
      <c r="R100" s="17"/>
      <c r="S100" s="17"/>
      <c r="T100" s="17"/>
      <c r="U100" s="17"/>
      <c r="V100" s="17"/>
      <c r="W100" s="17"/>
      <c r="X100" s="17"/>
      <c r="Y100" s="17"/>
      <c r="Z100" s="17"/>
      <c r="AA100" s="17"/>
      <c r="AB100" s="17"/>
      <c r="AC100" s="6"/>
      <c r="AD100" s="17"/>
    </row>
    <row r="101" spans="1:30">
      <c r="A101" s="14" t="str">
        <f t="shared" si="6"/>
        <v/>
      </c>
      <c r="B101" s="14" t="str">
        <f t="shared" si="4"/>
        <v/>
      </c>
      <c r="C101" s="14" t="str">
        <f t="shared" si="7"/>
        <v/>
      </c>
      <c r="D101" s="6"/>
      <c r="E101" s="14" t="str">
        <f t="shared" si="5"/>
        <v/>
      </c>
      <c r="F101" s="18"/>
      <c r="G101" s="20"/>
      <c r="H101" s="20"/>
      <c r="I101" s="20"/>
      <c r="J101" s="6"/>
      <c r="K101" s="6"/>
      <c r="L101" s="6"/>
      <c r="M101" s="19"/>
      <c r="N101" s="19"/>
      <c r="O101" s="6"/>
      <c r="P101" s="19"/>
      <c r="Q101" s="19"/>
      <c r="R101" s="17"/>
      <c r="S101" s="17"/>
      <c r="T101" s="17"/>
      <c r="U101" s="17"/>
      <c r="V101" s="17"/>
      <c r="W101" s="17"/>
      <c r="X101" s="17"/>
      <c r="Y101" s="17"/>
      <c r="Z101" s="17"/>
      <c r="AA101" s="17"/>
      <c r="AB101" s="17"/>
      <c r="AC101" s="6"/>
      <c r="AD101" s="17"/>
    </row>
    <row r="102" spans="1:30">
      <c r="A102" s="14" t="str">
        <f t="shared" si="6"/>
        <v/>
      </c>
      <c r="B102" s="14" t="str">
        <f t="shared" si="4"/>
        <v/>
      </c>
      <c r="C102" s="14" t="str">
        <f t="shared" si="7"/>
        <v/>
      </c>
      <c r="D102" s="6"/>
      <c r="E102" s="14" t="str">
        <f t="shared" si="5"/>
        <v/>
      </c>
      <c r="F102" s="18"/>
      <c r="G102" s="20"/>
      <c r="H102" s="20"/>
      <c r="I102" s="20"/>
      <c r="J102" s="6"/>
      <c r="K102" s="6"/>
      <c r="L102" s="6"/>
      <c r="M102" s="19"/>
      <c r="N102" s="19"/>
      <c r="O102" s="6"/>
      <c r="P102" s="19"/>
      <c r="Q102" s="19"/>
      <c r="R102" s="17"/>
      <c r="S102" s="17"/>
      <c r="T102" s="17"/>
      <c r="U102" s="17"/>
      <c r="V102" s="17"/>
      <c r="W102" s="17"/>
      <c r="X102" s="17"/>
      <c r="Y102" s="17"/>
      <c r="Z102" s="17"/>
      <c r="AA102" s="17"/>
      <c r="AB102" s="17"/>
      <c r="AC102" s="6"/>
      <c r="AD102" s="17"/>
    </row>
    <row r="103" spans="1:30">
      <c r="A103" s="14" t="str">
        <f t="shared" si="6"/>
        <v/>
      </c>
      <c r="B103" s="14" t="str">
        <f t="shared" si="4"/>
        <v/>
      </c>
      <c r="C103" s="14" t="str">
        <f t="shared" si="7"/>
        <v/>
      </c>
      <c r="D103" s="6"/>
      <c r="E103" s="14" t="str">
        <f t="shared" si="5"/>
        <v/>
      </c>
      <c r="F103" s="18"/>
      <c r="G103" s="20"/>
      <c r="H103" s="20"/>
      <c r="I103" s="20"/>
      <c r="J103" s="6"/>
      <c r="K103" s="6"/>
      <c r="L103" s="6"/>
      <c r="M103" s="19"/>
      <c r="N103" s="19"/>
      <c r="O103" s="6"/>
      <c r="P103" s="19"/>
      <c r="Q103" s="19"/>
      <c r="R103" s="17"/>
      <c r="S103" s="17"/>
      <c r="T103" s="17"/>
      <c r="U103" s="17"/>
      <c r="V103" s="17"/>
      <c r="W103" s="17"/>
      <c r="X103" s="17"/>
      <c r="Y103" s="17"/>
      <c r="Z103" s="17"/>
      <c r="AA103" s="17"/>
      <c r="AB103" s="17"/>
      <c r="AC103" s="6"/>
      <c r="AD103" s="17"/>
    </row>
    <row r="104" spans="1:30">
      <c r="A104" s="14" t="str">
        <f t="shared" si="6"/>
        <v/>
      </c>
      <c r="B104" s="14" t="str">
        <f t="shared" si="4"/>
        <v/>
      </c>
      <c r="C104" s="14" t="str">
        <f t="shared" si="7"/>
        <v/>
      </c>
      <c r="D104" s="6"/>
      <c r="E104" s="14" t="str">
        <f t="shared" si="5"/>
        <v/>
      </c>
      <c r="F104" s="18"/>
      <c r="G104" s="20"/>
      <c r="H104" s="20"/>
      <c r="I104" s="20"/>
      <c r="J104" s="6"/>
      <c r="K104" s="6"/>
      <c r="L104" s="6"/>
      <c r="M104" s="19"/>
      <c r="N104" s="19"/>
      <c r="O104" s="6"/>
      <c r="P104" s="19"/>
      <c r="Q104" s="19"/>
      <c r="R104" s="17"/>
      <c r="S104" s="17"/>
      <c r="T104" s="17"/>
      <c r="U104" s="17"/>
      <c r="V104" s="17"/>
      <c r="W104" s="17"/>
      <c r="X104" s="17"/>
      <c r="Y104" s="17"/>
      <c r="Z104" s="17"/>
      <c r="AA104" s="17"/>
      <c r="AB104" s="17"/>
      <c r="AC104" s="6"/>
      <c r="AD104" s="17"/>
    </row>
    <row r="105" spans="1:30">
      <c r="A105" s="14" t="str">
        <f t="shared" si="6"/>
        <v/>
      </c>
      <c r="B105" s="14" t="str">
        <f t="shared" si="4"/>
        <v/>
      </c>
      <c r="C105" s="14" t="str">
        <f t="shared" si="7"/>
        <v/>
      </c>
      <c r="D105" s="6"/>
      <c r="E105" s="14" t="str">
        <f t="shared" si="5"/>
        <v/>
      </c>
      <c r="F105" s="18"/>
      <c r="G105" s="20"/>
      <c r="H105" s="20"/>
      <c r="I105" s="20"/>
      <c r="J105" s="6"/>
      <c r="K105" s="6"/>
      <c r="L105" s="6"/>
      <c r="M105" s="19"/>
      <c r="N105" s="19"/>
      <c r="O105" s="6"/>
      <c r="P105" s="19"/>
      <c r="Q105" s="19"/>
      <c r="R105" s="17"/>
      <c r="S105" s="17"/>
      <c r="T105" s="17"/>
      <c r="U105" s="17"/>
      <c r="V105" s="17"/>
      <c r="W105" s="17"/>
      <c r="X105" s="17"/>
      <c r="Y105" s="17"/>
      <c r="Z105" s="17"/>
      <c r="AA105" s="17"/>
      <c r="AB105" s="17"/>
      <c r="AC105" s="6"/>
      <c r="AD105" s="17"/>
    </row>
    <row r="106" spans="1:30">
      <c r="A106" s="14" t="str">
        <f t="shared" si="6"/>
        <v/>
      </c>
      <c r="B106" s="14" t="str">
        <f t="shared" si="4"/>
        <v/>
      </c>
      <c r="C106" s="14" t="str">
        <f t="shared" si="7"/>
        <v/>
      </c>
      <c r="D106" s="6"/>
      <c r="E106" s="14" t="str">
        <f t="shared" si="5"/>
        <v/>
      </c>
      <c r="F106" s="18"/>
      <c r="G106" s="20"/>
      <c r="H106" s="20"/>
      <c r="I106" s="20"/>
      <c r="J106" s="6"/>
      <c r="K106" s="6"/>
      <c r="L106" s="6"/>
      <c r="M106" s="19"/>
      <c r="N106" s="19"/>
      <c r="O106" s="6"/>
      <c r="P106" s="19"/>
      <c r="Q106" s="19"/>
      <c r="R106" s="17"/>
      <c r="S106" s="17"/>
      <c r="T106" s="17"/>
      <c r="U106" s="17"/>
      <c r="V106" s="17"/>
      <c r="W106" s="17"/>
      <c r="X106" s="17"/>
      <c r="Y106" s="17"/>
      <c r="Z106" s="17"/>
      <c r="AA106" s="17"/>
      <c r="AB106" s="17"/>
      <c r="AC106" s="6"/>
      <c r="AD106" s="17"/>
    </row>
    <row r="107" spans="1:30">
      <c r="A107" s="14" t="str">
        <f t="shared" si="6"/>
        <v/>
      </c>
      <c r="B107" s="14" t="str">
        <f t="shared" si="4"/>
        <v/>
      </c>
      <c r="C107" s="14" t="str">
        <f t="shared" si="7"/>
        <v/>
      </c>
      <c r="D107" s="6"/>
      <c r="E107" s="14" t="str">
        <f t="shared" si="5"/>
        <v/>
      </c>
      <c r="F107" s="18"/>
      <c r="G107" s="20"/>
      <c r="H107" s="20"/>
      <c r="I107" s="20"/>
      <c r="J107" s="6"/>
      <c r="K107" s="6"/>
      <c r="L107" s="6"/>
      <c r="M107" s="19"/>
      <c r="N107" s="19"/>
      <c r="O107" s="6"/>
      <c r="P107" s="19"/>
      <c r="Q107" s="19"/>
      <c r="R107" s="17"/>
      <c r="S107" s="17"/>
      <c r="T107" s="17"/>
      <c r="U107" s="17"/>
      <c r="V107" s="17"/>
      <c r="W107" s="17"/>
      <c r="X107" s="17"/>
      <c r="Y107" s="17"/>
      <c r="Z107" s="17"/>
      <c r="AA107" s="17"/>
      <c r="AB107" s="17"/>
      <c r="AC107" s="6"/>
      <c r="AD107" s="17"/>
    </row>
    <row r="108" spans="1:30">
      <c r="A108" s="14" t="str">
        <f t="shared" si="6"/>
        <v/>
      </c>
      <c r="B108" s="14" t="str">
        <f t="shared" si="4"/>
        <v/>
      </c>
      <c r="C108" s="14" t="str">
        <f t="shared" si="7"/>
        <v/>
      </c>
      <c r="D108" s="6"/>
      <c r="E108" s="14" t="str">
        <f t="shared" si="5"/>
        <v/>
      </c>
      <c r="F108" s="18"/>
      <c r="G108" s="20"/>
      <c r="H108" s="20"/>
      <c r="I108" s="20"/>
      <c r="J108" s="6"/>
      <c r="K108" s="6"/>
      <c r="L108" s="6"/>
      <c r="M108" s="19"/>
      <c r="N108" s="19"/>
      <c r="O108" s="6"/>
      <c r="P108" s="19"/>
      <c r="Q108" s="19"/>
      <c r="R108" s="17"/>
      <c r="S108" s="17"/>
      <c r="T108" s="17"/>
      <c r="U108" s="17"/>
      <c r="V108" s="17"/>
      <c r="W108" s="17"/>
      <c r="X108" s="17"/>
      <c r="Y108" s="17"/>
      <c r="Z108" s="17"/>
      <c r="AA108" s="17"/>
      <c r="AB108" s="17"/>
      <c r="AC108" s="6"/>
      <c r="AD108" s="17"/>
    </row>
    <row r="109" spans="1:30">
      <c r="A109" s="14" t="str">
        <f t="shared" si="6"/>
        <v/>
      </c>
      <c r="B109" s="14" t="str">
        <f t="shared" si="4"/>
        <v/>
      </c>
      <c r="C109" s="14" t="str">
        <f t="shared" si="7"/>
        <v/>
      </c>
      <c r="D109" s="6"/>
      <c r="E109" s="14" t="str">
        <f t="shared" si="5"/>
        <v/>
      </c>
      <c r="F109" s="18"/>
      <c r="G109" s="20"/>
      <c r="H109" s="20"/>
      <c r="I109" s="20"/>
      <c r="J109" s="6"/>
      <c r="K109" s="6"/>
      <c r="L109" s="6"/>
      <c r="M109" s="19"/>
      <c r="N109" s="19"/>
      <c r="O109" s="6"/>
      <c r="P109" s="19"/>
      <c r="Q109" s="19"/>
      <c r="R109" s="17"/>
      <c r="S109" s="17"/>
      <c r="T109" s="17"/>
      <c r="U109" s="17"/>
      <c r="V109" s="17"/>
      <c r="W109" s="17"/>
      <c r="X109" s="17"/>
      <c r="Y109" s="17"/>
      <c r="Z109" s="17"/>
      <c r="AA109" s="17"/>
      <c r="AB109" s="17"/>
      <c r="AC109" s="6"/>
      <c r="AD109" s="17"/>
    </row>
    <row r="110" spans="1:30">
      <c r="A110" s="14" t="str">
        <f t="shared" si="6"/>
        <v/>
      </c>
      <c r="B110" s="14" t="str">
        <f t="shared" si="4"/>
        <v/>
      </c>
      <c r="C110" s="14" t="str">
        <f t="shared" si="7"/>
        <v/>
      </c>
      <c r="D110" s="6"/>
      <c r="E110" s="14" t="str">
        <f t="shared" si="5"/>
        <v/>
      </c>
      <c r="F110" s="18"/>
      <c r="G110" s="20"/>
      <c r="H110" s="20"/>
      <c r="I110" s="20"/>
      <c r="J110" s="6"/>
      <c r="K110" s="6"/>
      <c r="L110" s="6"/>
      <c r="M110" s="19"/>
      <c r="N110" s="19"/>
      <c r="O110" s="6"/>
      <c r="P110" s="19"/>
      <c r="Q110" s="19"/>
      <c r="R110" s="17"/>
      <c r="S110" s="17"/>
      <c r="T110" s="17"/>
      <c r="U110" s="17"/>
      <c r="V110" s="17"/>
      <c r="W110" s="17"/>
      <c r="X110" s="17"/>
      <c r="Y110" s="17"/>
      <c r="Z110" s="17"/>
      <c r="AA110" s="17"/>
      <c r="AB110" s="17"/>
      <c r="AC110" s="6"/>
      <c r="AD110" s="17"/>
    </row>
    <row r="111" spans="1:30">
      <c r="A111" s="14" t="str">
        <f t="shared" si="6"/>
        <v/>
      </c>
      <c r="B111" s="14" t="str">
        <f t="shared" si="4"/>
        <v/>
      </c>
      <c r="C111" s="14" t="str">
        <f t="shared" si="7"/>
        <v/>
      </c>
      <c r="D111" s="6"/>
      <c r="E111" s="14" t="str">
        <f t="shared" si="5"/>
        <v/>
      </c>
      <c r="F111" s="18"/>
      <c r="G111" s="20"/>
      <c r="H111" s="20"/>
      <c r="I111" s="20"/>
      <c r="J111" s="6"/>
      <c r="K111" s="6"/>
      <c r="L111" s="6"/>
      <c r="M111" s="19"/>
      <c r="N111" s="19"/>
      <c r="O111" s="6"/>
      <c r="P111" s="19"/>
      <c r="Q111" s="19"/>
      <c r="R111" s="17"/>
      <c r="S111" s="17"/>
      <c r="T111" s="17"/>
      <c r="U111" s="17"/>
      <c r="V111" s="17"/>
      <c r="W111" s="17"/>
      <c r="X111" s="17"/>
      <c r="Y111" s="17"/>
      <c r="Z111" s="17"/>
      <c r="AA111" s="17"/>
      <c r="AB111" s="17"/>
      <c r="AC111" s="6"/>
      <c r="AD111" s="17"/>
    </row>
    <row r="112" spans="1:30">
      <c r="A112" s="14" t="str">
        <f t="shared" si="6"/>
        <v/>
      </c>
      <c r="B112" s="14" t="str">
        <f t="shared" si="4"/>
        <v/>
      </c>
      <c r="C112" s="14" t="str">
        <f t="shared" si="7"/>
        <v/>
      </c>
      <c r="D112" s="6"/>
      <c r="E112" s="14" t="str">
        <f t="shared" si="5"/>
        <v/>
      </c>
      <c r="F112" s="18"/>
      <c r="G112" s="20"/>
      <c r="H112" s="20"/>
      <c r="I112" s="20"/>
      <c r="J112" s="6"/>
      <c r="K112" s="6"/>
      <c r="L112" s="6"/>
      <c r="M112" s="19"/>
      <c r="N112" s="19"/>
      <c r="O112" s="6"/>
      <c r="P112" s="19"/>
      <c r="Q112" s="19"/>
      <c r="R112" s="17"/>
      <c r="S112" s="17"/>
      <c r="T112" s="17"/>
      <c r="U112" s="17"/>
      <c r="V112" s="17"/>
      <c r="W112" s="17"/>
      <c r="X112" s="17"/>
      <c r="Y112" s="17"/>
      <c r="Z112" s="17"/>
      <c r="AA112" s="17"/>
      <c r="AB112" s="17"/>
      <c r="AC112" s="6"/>
      <c r="AD112" s="17"/>
    </row>
    <row r="113" spans="1:30">
      <c r="A113" s="14" t="str">
        <f t="shared" si="6"/>
        <v/>
      </c>
      <c r="B113" s="14" t="str">
        <f t="shared" si="4"/>
        <v/>
      </c>
      <c r="C113" s="14" t="str">
        <f t="shared" si="7"/>
        <v/>
      </c>
      <c r="D113" s="6"/>
      <c r="E113" s="14" t="str">
        <f t="shared" si="5"/>
        <v/>
      </c>
      <c r="F113" s="18"/>
      <c r="G113" s="20"/>
      <c r="H113" s="20"/>
      <c r="I113" s="20"/>
      <c r="J113" s="6"/>
      <c r="K113" s="6"/>
      <c r="L113" s="6"/>
      <c r="M113" s="19"/>
      <c r="N113" s="19"/>
      <c r="O113" s="6"/>
      <c r="P113" s="19"/>
      <c r="Q113" s="19"/>
      <c r="R113" s="17"/>
      <c r="S113" s="17"/>
      <c r="T113" s="17"/>
      <c r="U113" s="17"/>
      <c r="V113" s="17"/>
      <c r="W113" s="17"/>
      <c r="X113" s="17"/>
      <c r="Y113" s="17"/>
      <c r="Z113" s="17"/>
      <c r="AA113" s="17"/>
      <c r="AB113" s="17"/>
      <c r="AC113" s="6"/>
      <c r="AD113" s="17"/>
    </row>
    <row r="114" spans="1:30">
      <c r="A114" s="14" t="str">
        <f t="shared" si="6"/>
        <v/>
      </c>
      <c r="B114" s="14" t="str">
        <f t="shared" si="4"/>
        <v/>
      </c>
      <c r="C114" s="14" t="str">
        <f t="shared" si="7"/>
        <v/>
      </c>
      <c r="D114" s="6"/>
      <c r="E114" s="14" t="str">
        <f t="shared" si="5"/>
        <v/>
      </c>
      <c r="F114" s="18"/>
      <c r="G114" s="20"/>
      <c r="H114" s="20"/>
      <c r="I114" s="20"/>
      <c r="J114" s="6"/>
      <c r="K114" s="6"/>
      <c r="L114" s="6"/>
      <c r="M114" s="19"/>
      <c r="N114" s="19"/>
      <c r="O114" s="6"/>
      <c r="P114" s="19"/>
      <c r="Q114" s="19"/>
      <c r="R114" s="17"/>
      <c r="S114" s="17"/>
      <c r="T114" s="17"/>
      <c r="U114" s="17"/>
      <c r="V114" s="17"/>
      <c r="W114" s="17"/>
      <c r="X114" s="17"/>
      <c r="Y114" s="17"/>
      <c r="Z114" s="17"/>
      <c r="AA114" s="17"/>
      <c r="AB114" s="17"/>
      <c r="AC114" s="6"/>
      <c r="AD114" s="17"/>
    </row>
    <row r="115" spans="1:30">
      <c r="A115" s="14" t="str">
        <f t="shared" si="6"/>
        <v/>
      </c>
      <c r="B115" s="14" t="str">
        <f t="shared" si="4"/>
        <v/>
      </c>
      <c r="C115" s="14" t="str">
        <f t="shared" si="7"/>
        <v/>
      </c>
      <c r="D115" s="6"/>
      <c r="E115" s="14" t="str">
        <f t="shared" si="5"/>
        <v/>
      </c>
      <c r="F115" s="18"/>
      <c r="G115" s="20"/>
      <c r="H115" s="20"/>
      <c r="I115" s="20"/>
      <c r="J115" s="6"/>
      <c r="K115" s="6"/>
      <c r="L115" s="6"/>
      <c r="M115" s="19"/>
      <c r="N115" s="19"/>
      <c r="O115" s="6"/>
      <c r="P115" s="19"/>
      <c r="Q115" s="19"/>
      <c r="R115" s="17"/>
      <c r="S115" s="17"/>
      <c r="T115" s="17"/>
      <c r="U115" s="17"/>
      <c r="V115" s="17"/>
      <c r="W115" s="17"/>
      <c r="X115" s="17"/>
      <c r="Y115" s="17"/>
      <c r="Z115" s="17"/>
      <c r="AA115" s="17"/>
      <c r="AB115" s="17"/>
      <c r="AC115" s="6"/>
      <c r="AD115" s="17"/>
    </row>
    <row r="116" spans="1:30">
      <c r="A116" s="14" t="str">
        <f t="shared" si="6"/>
        <v/>
      </c>
      <c r="B116" s="14" t="str">
        <f t="shared" si="4"/>
        <v/>
      </c>
      <c r="C116" s="14" t="str">
        <f t="shared" si="7"/>
        <v/>
      </c>
      <c r="D116" s="6"/>
      <c r="E116" s="14" t="str">
        <f t="shared" si="5"/>
        <v/>
      </c>
      <c r="F116" s="18"/>
      <c r="G116" s="20"/>
      <c r="H116" s="20"/>
      <c r="I116" s="20"/>
      <c r="J116" s="6"/>
      <c r="K116" s="6"/>
      <c r="L116" s="6"/>
      <c r="M116" s="19"/>
      <c r="N116" s="19"/>
      <c r="O116" s="6"/>
      <c r="P116" s="19"/>
      <c r="Q116" s="19"/>
      <c r="R116" s="17"/>
      <c r="S116" s="17"/>
      <c r="T116" s="17"/>
      <c r="U116" s="17"/>
      <c r="V116" s="17"/>
      <c r="W116" s="17"/>
      <c r="X116" s="17"/>
      <c r="Y116" s="17"/>
      <c r="Z116" s="17"/>
      <c r="AA116" s="17"/>
      <c r="AB116" s="17"/>
      <c r="AC116" s="6"/>
      <c r="AD116" s="17"/>
    </row>
    <row r="117" spans="1:30">
      <c r="A117" s="14" t="str">
        <f t="shared" si="6"/>
        <v/>
      </c>
      <c r="B117" s="14" t="str">
        <f t="shared" si="4"/>
        <v/>
      </c>
      <c r="C117" s="14" t="str">
        <f t="shared" si="7"/>
        <v/>
      </c>
      <c r="D117" s="6"/>
      <c r="E117" s="14" t="str">
        <f t="shared" si="5"/>
        <v/>
      </c>
      <c r="F117" s="18"/>
      <c r="G117" s="20"/>
      <c r="H117" s="20"/>
      <c r="I117" s="20"/>
      <c r="J117" s="6"/>
      <c r="K117" s="6"/>
      <c r="L117" s="6"/>
      <c r="M117" s="19"/>
      <c r="N117" s="19"/>
      <c r="O117" s="6"/>
      <c r="P117" s="19"/>
      <c r="Q117" s="19"/>
      <c r="R117" s="17"/>
      <c r="S117" s="17"/>
      <c r="T117" s="17"/>
      <c r="U117" s="17"/>
      <c r="V117" s="17"/>
      <c r="W117" s="17"/>
      <c r="X117" s="17"/>
      <c r="Y117" s="17"/>
      <c r="Z117" s="17"/>
      <c r="AA117" s="17"/>
      <c r="AB117" s="17"/>
      <c r="AC117" s="6"/>
      <c r="AD117" s="17"/>
    </row>
    <row r="118" spans="1:30">
      <c r="A118" s="14" t="str">
        <f t="shared" si="6"/>
        <v/>
      </c>
      <c r="B118" s="14" t="str">
        <f t="shared" si="4"/>
        <v/>
      </c>
      <c r="C118" s="14" t="str">
        <f t="shared" si="7"/>
        <v/>
      </c>
      <c r="D118" s="6"/>
      <c r="E118" s="14" t="str">
        <f t="shared" si="5"/>
        <v/>
      </c>
      <c r="F118" s="18"/>
      <c r="G118" s="20"/>
      <c r="H118" s="20"/>
      <c r="I118" s="20"/>
      <c r="J118" s="6"/>
      <c r="K118" s="6"/>
      <c r="L118" s="6"/>
      <c r="M118" s="19"/>
      <c r="N118" s="19"/>
      <c r="O118" s="6"/>
      <c r="P118" s="19"/>
      <c r="Q118" s="19"/>
      <c r="R118" s="17"/>
      <c r="S118" s="17"/>
      <c r="T118" s="17"/>
      <c r="U118" s="17"/>
      <c r="V118" s="17"/>
      <c r="W118" s="17"/>
      <c r="X118" s="17"/>
      <c r="Y118" s="17"/>
      <c r="Z118" s="17"/>
      <c r="AA118" s="17"/>
      <c r="AB118" s="17"/>
      <c r="AC118" s="6"/>
      <c r="AD118" s="17"/>
    </row>
    <row r="119" spans="1:30">
      <c r="A119" s="14" t="str">
        <f t="shared" si="6"/>
        <v/>
      </c>
      <c r="B119" s="14" t="str">
        <f t="shared" si="4"/>
        <v/>
      </c>
      <c r="C119" s="14" t="str">
        <f t="shared" si="7"/>
        <v/>
      </c>
      <c r="D119" s="6"/>
      <c r="E119" s="14" t="str">
        <f t="shared" si="5"/>
        <v/>
      </c>
      <c r="F119" s="18"/>
      <c r="G119" s="20"/>
      <c r="H119" s="20"/>
      <c r="I119" s="20"/>
      <c r="J119" s="6"/>
      <c r="K119" s="6"/>
      <c r="L119" s="6"/>
      <c r="M119" s="19"/>
      <c r="N119" s="19"/>
      <c r="O119" s="6"/>
      <c r="P119" s="19"/>
      <c r="Q119" s="19"/>
      <c r="R119" s="17"/>
      <c r="S119" s="17"/>
      <c r="T119" s="17"/>
      <c r="U119" s="17"/>
      <c r="V119" s="17"/>
      <c r="W119" s="17"/>
      <c r="X119" s="17"/>
      <c r="Y119" s="17"/>
      <c r="Z119" s="17"/>
      <c r="AA119" s="17"/>
      <c r="AB119" s="17"/>
      <c r="AC119" s="6"/>
      <c r="AD119" s="17"/>
    </row>
    <row r="120" spans="1:30">
      <c r="A120" s="14" t="str">
        <f t="shared" si="6"/>
        <v/>
      </c>
      <c r="B120" s="14" t="str">
        <f t="shared" si="4"/>
        <v/>
      </c>
      <c r="C120" s="14" t="str">
        <f t="shared" si="7"/>
        <v/>
      </c>
      <c r="D120" s="6"/>
      <c r="E120" s="14" t="str">
        <f t="shared" si="5"/>
        <v/>
      </c>
      <c r="F120" s="18"/>
      <c r="G120" s="20"/>
      <c r="H120" s="20"/>
      <c r="I120" s="20"/>
      <c r="J120" s="6"/>
      <c r="K120" s="6"/>
      <c r="L120" s="6"/>
      <c r="M120" s="19"/>
      <c r="N120" s="19"/>
      <c r="O120" s="6"/>
      <c r="P120" s="19"/>
      <c r="Q120" s="19"/>
      <c r="R120" s="17"/>
      <c r="S120" s="17"/>
      <c r="T120" s="17"/>
      <c r="U120" s="17"/>
      <c r="V120" s="17"/>
      <c r="W120" s="17"/>
      <c r="X120" s="17"/>
      <c r="Y120" s="17"/>
      <c r="Z120" s="17"/>
      <c r="AA120" s="17"/>
      <c r="AB120" s="17"/>
      <c r="AC120" s="6"/>
      <c r="AD120" s="17"/>
    </row>
    <row r="121" spans="1:30">
      <c r="A121" s="14" t="str">
        <f t="shared" si="6"/>
        <v/>
      </c>
      <c r="B121" s="14" t="str">
        <f t="shared" si="4"/>
        <v/>
      </c>
      <c r="C121" s="14" t="str">
        <f t="shared" si="7"/>
        <v/>
      </c>
      <c r="D121" s="6"/>
      <c r="E121" s="14" t="str">
        <f t="shared" si="5"/>
        <v/>
      </c>
      <c r="F121" s="18"/>
      <c r="G121" s="20"/>
      <c r="H121" s="20"/>
      <c r="I121" s="20"/>
      <c r="J121" s="6"/>
      <c r="K121" s="6"/>
      <c r="L121" s="6"/>
      <c r="M121" s="19"/>
      <c r="N121" s="19"/>
      <c r="O121" s="6"/>
      <c r="P121" s="19"/>
      <c r="Q121" s="19"/>
      <c r="R121" s="17"/>
      <c r="S121" s="17"/>
      <c r="T121" s="17"/>
      <c r="U121" s="17"/>
      <c r="V121" s="17"/>
      <c r="W121" s="17"/>
      <c r="X121" s="17"/>
      <c r="Y121" s="17"/>
      <c r="Z121" s="17"/>
      <c r="AA121" s="17"/>
      <c r="AB121" s="17"/>
      <c r="AC121" s="6"/>
      <c r="AD121" s="17"/>
    </row>
    <row r="122" spans="1:30">
      <c r="A122" s="14" t="str">
        <f t="shared" si="6"/>
        <v/>
      </c>
      <c r="B122" s="14" t="str">
        <f t="shared" si="4"/>
        <v/>
      </c>
      <c r="C122" s="14" t="str">
        <f t="shared" si="7"/>
        <v/>
      </c>
      <c r="D122" s="6"/>
      <c r="E122" s="14" t="str">
        <f t="shared" si="5"/>
        <v/>
      </c>
      <c r="F122" s="18"/>
      <c r="G122" s="20"/>
      <c r="H122" s="20"/>
      <c r="I122" s="20"/>
      <c r="J122" s="6"/>
      <c r="K122" s="6"/>
      <c r="L122" s="6"/>
      <c r="M122" s="19"/>
      <c r="N122" s="19"/>
      <c r="O122" s="6"/>
      <c r="P122" s="19"/>
      <c r="Q122" s="19"/>
      <c r="R122" s="17"/>
      <c r="S122" s="17"/>
      <c r="T122" s="17"/>
      <c r="U122" s="17"/>
      <c r="V122" s="17"/>
      <c r="W122" s="17"/>
      <c r="X122" s="17"/>
      <c r="Y122" s="17"/>
      <c r="Z122" s="17"/>
      <c r="AA122" s="17"/>
      <c r="AB122" s="17"/>
      <c r="AC122" s="6"/>
      <c r="AD122" s="17"/>
    </row>
    <row r="123" spans="1:30">
      <c r="A123" s="14" t="str">
        <f t="shared" si="6"/>
        <v/>
      </c>
      <c r="B123" s="14" t="str">
        <f t="shared" si="4"/>
        <v/>
      </c>
      <c r="C123" s="14" t="str">
        <f t="shared" si="7"/>
        <v/>
      </c>
      <c r="D123" s="6"/>
      <c r="E123" s="14" t="str">
        <f t="shared" si="5"/>
        <v/>
      </c>
      <c r="F123" s="18"/>
      <c r="G123" s="20"/>
      <c r="H123" s="20"/>
      <c r="I123" s="20"/>
      <c r="J123" s="6"/>
      <c r="K123" s="6"/>
      <c r="L123" s="6"/>
      <c r="M123" s="19"/>
      <c r="N123" s="19"/>
      <c r="O123" s="6"/>
      <c r="P123" s="19"/>
      <c r="Q123" s="19"/>
      <c r="R123" s="17"/>
      <c r="S123" s="17"/>
      <c r="T123" s="17"/>
      <c r="U123" s="17"/>
      <c r="V123" s="17"/>
      <c r="W123" s="17"/>
      <c r="X123" s="17"/>
      <c r="Y123" s="17"/>
      <c r="Z123" s="17"/>
      <c r="AA123" s="17"/>
      <c r="AB123" s="17"/>
      <c r="AC123" s="6"/>
      <c r="AD123" s="17"/>
    </row>
    <row r="124" spans="1:30">
      <c r="A124" s="14" t="str">
        <f t="shared" si="6"/>
        <v/>
      </c>
      <c r="B124" s="14" t="str">
        <f t="shared" si="4"/>
        <v/>
      </c>
      <c r="C124" s="14" t="str">
        <f t="shared" si="7"/>
        <v/>
      </c>
      <c r="D124" s="6"/>
      <c r="E124" s="14" t="str">
        <f t="shared" si="5"/>
        <v/>
      </c>
      <c r="F124" s="18"/>
      <c r="G124" s="20"/>
      <c r="H124" s="20"/>
      <c r="I124" s="20"/>
      <c r="J124" s="6"/>
      <c r="K124" s="6"/>
      <c r="L124" s="6"/>
      <c r="M124" s="19"/>
      <c r="N124" s="19"/>
      <c r="O124" s="6"/>
      <c r="P124" s="19"/>
      <c r="Q124" s="19"/>
      <c r="R124" s="17"/>
      <c r="S124" s="17"/>
      <c r="T124" s="17"/>
      <c r="U124" s="17"/>
      <c r="V124" s="17"/>
      <c r="W124" s="17"/>
      <c r="X124" s="17"/>
      <c r="Y124" s="17"/>
      <c r="Z124" s="17"/>
      <c r="AA124" s="17"/>
      <c r="AB124" s="17"/>
      <c r="AC124" s="6"/>
      <c r="AD124" s="17"/>
    </row>
    <row r="125" spans="1:30">
      <c r="A125" s="14" t="str">
        <f t="shared" si="6"/>
        <v/>
      </c>
      <c r="B125" s="14" t="str">
        <f t="shared" si="4"/>
        <v/>
      </c>
      <c r="C125" s="14" t="str">
        <f t="shared" si="7"/>
        <v/>
      </c>
      <c r="D125" s="6"/>
      <c r="E125" s="14" t="str">
        <f t="shared" si="5"/>
        <v/>
      </c>
      <c r="F125" s="18"/>
      <c r="G125" s="20"/>
      <c r="H125" s="20"/>
      <c r="I125" s="20"/>
      <c r="J125" s="6"/>
      <c r="K125" s="6"/>
      <c r="L125" s="6"/>
      <c r="M125" s="19"/>
      <c r="N125" s="19"/>
      <c r="O125" s="6"/>
      <c r="P125" s="19"/>
      <c r="Q125" s="19"/>
      <c r="R125" s="17"/>
      <c r="S125" s="17"/>
      <c r="T125" s="17"/>
      <c r="U125" s="17"/>
      <c r="V125" s="17"/>
      <c r="W125" s="17"/>
      <c r="X125" s="17"/>
      <c r="Y125" s="17"/>
      <c r="Z125" s="17"/>
      <c r="AA125" s="17"/>
      <c r="AB125" s="17"/>
      <c r="AC125" s="6"/>
      <c r="AD125" s="17"/>
    </row>
    <row r="126" spans="1:30">
      <c r="A126" s="14" t="str">
        <f t="shared" si="6"/>
        <v/>
      </c>
      <c r="B126" s="14" t="str">
        <f t="shared" si="4"/>
        <v/>
      </c>
      <c r="C126" s="14" t="str">
        <f t="shared" si="7"/>
        <v/>
      </c>
      <c r="D126" s="6"/>
      <c r="E126" s="14" t="str">
        <f t="shared" si="5"/>
        <v/>
      </c>
      <c r="F126" s="18"/>
      <c r="G126" s="20"/>
      <c r="H126" s="20"/>
      <c r="I126" s="20"/>
      <c r="J126" s="6"/>
      <c r="K126" s="6"/>
      <c r="L126" s="6"/>
      <c r="M126" s="19"/>
      <c r="N126" s="19"/>
      <c r="O126" s="6"/>
      <c r="P126" s="19"/>
      <c r="Q126" s="19"/>
      <c r="R126" s="17"/>
      <c r="S126" s="17"/>
      <c r="T126" s="17"/>
      <c r="U126" s="17"/>
      <c r="V126" s="17"/>
      <c r="W126" s="17"/>
      <c r="X126" s="17"/>
      <c r="Y126" s="17"/>
      <c r="Z126" s="17"/>
      <c r="AA126" s="17"/>
      <c r="AB126" s="17"/>
      <c r="AC126" s="6"/>
      <c r="AD126" s="17"/>
    </row>
    <row r="127" spans="1:30">
      <c r="A127" s="14" t="str">
        <f t="shared" si="6"/>
        <v/>
      </c>
      <c r="B127" s="14" t="str">
        <f t="shared" si="4"/>
        <v/>
      </c>
      <c r="C127" s="14" t="str">
        <f t="shared" si="7"/>
        <v/>
      </c>
      <c r="D127" s="6"/>
      <c r="E127" s="14" t="str">
        <f t="shared" si="5"/>
        <v/>
      </c>
      <c r="F127" s="18"/>
      <c r="G127" s="20"/>
      <c r="H127" s="20"/>
      <c r="I127" s="20"/>
      <c r="J127" s="6"/>
      <c r="K127" s="6"/>
      <c r="L127" s="6"/>
      <c r="M127" s="19"/>
      <c r="N127" s="19"/>
      <c r="O127" s="6"/>
      <c r="P127" s="19"/>
      <c r="Q127" s="19"/>
      <c r="R127" s="17"/>
      <c r="S127" s="17"/>
      <c r="T127" s="17"/>
      <c r="U127" s="17"/>
      <c r="V127" s="17"/>
      <c r="W127" s="17"/>
      <c r="X127" s="17"/>
      <c r="Y127" s="17"/>
      <c r="Z127" s="17"/>
      <c r="AA127" s="17"/>
      <c r="AB127" s="17"/>
      <c r="AC127" s="6"/>
      <c r="AD127" s="17"/>
    </row>
    <row r="128" spans="1:30">
      <c r="A128" s="14" t="str">
        <f t="shared" si="6"/>
        <v/>
      </c>
      <c r="B128" s="14" t="str">
        <f t="shared" si="4"/>
        <v/>
      </c>
      <c r="C128" s="14" t="str">
        <f t="shared" si="7"/>
        <v/>
      </c>
      <c r="D128" s="6"/>
      <c r="E128" s="14" t="str">
        <f t="shared" si="5"/>
        <v/>
      </c>
      <c r="F128" s="18"/>
      <c r="G128" s="20"/>
      <c r="H128" s="20"/>
      <c r="I128" s="20"/>
      <c r="J128" s="6"/>
      <c r="K128" s="6"/>
      <c r="L128" s="6"/>
      <c r="M128" s="19"/>
      <c r="N128" s="19"/>
      <c r="O128" s="6"/>
      <c r="P128" s="19"/>
      <c r="Q128" s="19"/>
      <c r="R128" s="17"/>
      <c r="S128" s="17"/>
      <c r="T128" s="17"/>
      <c r="U128" s="17"/>
      <c r="V128" s="17"/>
      <c r="W128" s="17"/>
      <c r="X128" s="17"/>
      <c r="Y128" s="17"/>
      <c r="Z128" s="17"/>
      <c r="AA128" s="17"/>
      <c r="AB128" s="17"/>
      <c r="AC128" s="6"/>
      <c r="AD128" s="17"/>
    </row>
    <row r="129" spans="1:30">
      <c r="A129" s="14" t="str">
        <f t="shared" si="6"/>
        <v/>
      </c>
      <c r="B129" s="14" t="str">
        <f t="shared" si="4"/>
        <v/>
      </c>
      <c r="C129" s="14" t="str">
        <f t="shared" si="7"/>
        <v/>
      </c>
      <c r="D129" s="6"/>
      <c r="E129" s="14" t="str">
        <f t="shared" si="5"/>
        <v/>
      </c>
      <c r="F129" s="18"/>
      <c r="G129" s="20"/>
      <c r="H129" s="20"/>
      <c r="I129" s="20"/>
      <c r="J129" s="6"/>
      <c r="K129" s="6"/>
      <c r="L129" s="6"/>
      <c r="M129" s="19"/>
      <c r="N129" s="19"/>
      <c r="O129" s="6"/>
      <c r="P129" s="19"/>
      <c r="Q129" s="19"/>
      <c r="R129" s="17"/>
      <c r="S129" s="17"/>
      <c r="T129" s="17"/>
      <c r="U129" s="17"/>
      <c r="V129" s="17"/>
      <c r="W129" s="17"/>
      <c r="X129" s="17"/>
      <c r="Y129" s="17"/>
      <c r="Z129" s="17"/>
      <c r="AA129" s="17"/>
      <c r="AB129" s="17"/>
      <c r="AC129" s="6"/>
      <c r="AD129" s="17"/>
    </row>
    <row r="130" spans="1:30">
      <c r="A130" s="14" t="str">
        <f t="shared" si="6"/>
        <v/>
      </c>
      <c r="B130" s="14" t="str">
        <f t="shared" si="4"/>
        <v/>
      </c>
      <c r="C130" s="14" t="str">
        <f t="shared" si="7"/>
        <v/>
      </c>
      <c r="D130" s="6"/>
      <c r="E130" s="14" t="str">
        <f t="shared" si="5"/>
        <v/>
      </c>
      <c r="F130" s="18"/>
      <c r="G130" s="20"/>
      <c r="H130" s="20"/>
      <c r="I130" s="20"/>
      <c r="J130" s="6"/>
      <c r="K130" s="6"/>
      <c r="L130" s="6"/>
      <c r="M130" s="19"/>
      <c r="N130" s="19"/>
      <c r="O130" s="6"/>
      <c r="P130" s="19"/>
      <c r="Q130" s="19"/>
      <c r="R130" s="17"/>
      <c r="S130" s="17"/>
      <c r="T130" s="17"/>
      <c r="U130" s="17"/>
      <c r="V130" s="17"/>
      <c r="W130" s="17"/>
      <c r="X130" s="17"/>
      <c r="Y130" s="17"/>
      <c r="Z130" s="17"/>
      <c r="AA130" s="17"/>
      <c r="AB130" s="17"/>
      <c r="AC130" s="6"/>
      <c r="AD130" s="17"/>
    </row>
    <row r="131" spans="1:30">
      <c r="A131" s="14" t="str">
        <f t="shared" si="6"/>
        <v/>
      </c>
      <c r="B131" s="14" t="str">
        <f t="shared" ref="B131:B194" si="8">IF(A130="","",IF(C130="","",B130))</f>
        <v/>
      </c>
      <c r="C131" s="14" t="str">
        <f t="shared" si="7"/>
        <v/>
      </c>
      <c r="D131" s="6"/>
      <c r="E131" s="14" t="str">
        <f t="shared" ref="E131:E194" si="9">IF(D131 = "","",D131-C131)</f>
        <v/>
      </c>
      <c r="F131" s="18"/>
      <c r="G131" s="20"/>
      <c r="H131" s="20"/>
      <c r="I131" s="20"/>
      <c r="J131" s="6"/>
      <c r="K131" s="6"/>
      <c r="L131" s="6"/>
      <c r="M131" s="19"/>
      <c r="N131" s="19"/>
      <c r="O131" s="6"/>
      <c r="P131" s="19"/>
      <c r="Q131" s="19"/>
      <c r="R131" s="17"/>
      <c r="S131" s="17"/>
      <c r="T131" s="17"/>
      <c r="U131" s="17"/>
      <c r="V131" s="17"/>
      <c r="W131" s="17"/>
      <c r="X131" s="17"/>
      <c r="Y131" s="17"/>
      <c r="Z131" s="17"/>
      <c r="AA131" s="17"/>
      <c r="AB131" s="17"/>
      <c r="AC131" s="6"/>
      <c r="AD131" s="17"/>
    </row>
    <row r="132" spans="1:30">
      <c r="A132" s="14" t="str">
        <f t="shared" ref="A132:A195" si="10">IF(B131="","",IF(B132="","",A131))</f>
        <v/>
      </c>
      <c r="B132" s="14" t="str">
        <f t="shared" si="8"/>
        <v/>
      </c>
      <c r="C132" s="14" t="str">
        <f t="shared" ref="C132:C195" si="11">IF(D131 &gt;0,D131,"")</f>
        <v/>
      </c>
      <c r="D132" s="6"/>
      <c r="E132" s="14" t="str">
        <f t="shared" si="9"/>
        <v/>
      </c>
      <c r="F132" s="18"/>
      <c r="G132" s="20"/>
      <c r="H132" s="20"/>
      <c r="I132" s="20"/>
      <c r="J132" s="6"/>
      <c r="K132" s="6"/>
      <c r="L132" s="6"/>
      <c r="M132" s="19"/>
      <c r="N132" s="19"/>
      <c r="O132" s="6"/>
      <c r="P132" s="19"/>
      <c r="Q132" s="19"/>
      <c r="R132" s="17"/>
      <c r="S132" s="17"/>
      <c r="T132" s="17"/>
      <c r="U132" s="17"/>
      <c r="V132" s="17"/>
      <c r="W132" s="17"/>
      <c r="X132" s="17"/>
      <c r="Y132" s="17"/>
      <c r="Z132" s="17"/>
      <c r="AA132" s="17"/>
      <c r="AB132" s="17"/>
      <c r="AC132" s="6"/>
      <c r="AD132" s="17"/>
    </row>
    <row r="133" spans="1:30">
      <c r="A133" s="14" t="str">
        <f t="shared" si="10"/>
        <v/>
      </c>
      <c r="B133" s="14" t="str">
        <f t="shared" si="8"/>
        <v/>
      </c>
      <c r="C133" s="14" t="str">
        <f t="shared" si="11"/>
        <v/>
      </c>
      <c r="D133" s="6"/>
      <c r="E133" s="14" t="str">
        <f t="shared" si="9"/>
        <v/>
      </c>
      <c r="F133" s="18"/>
      <c r="G133" s="20"/>
      <c r="H133" s="20"/>
      <c r="I133" s="20"/>
      <c r="J133" s="6"/>
      <c r="K133" s="6"/>
      <c r="L133" s="6"/>
      <c r="M133" s="19"/>
      <c r="N133" s="19"/>
      <c r="O133" s="6"/>
      <c r="P133" s="19"/>
      <c r="Q133" s="19"/>
      <c r="R133" s="17"/>
      <c r="S133" s="17"/>
      <c r="T133" s="17"/>
      <c r="U133" s="17"/>
      <c r="V133" s="17"/>
      <c r="W133" s="17"/>
      <c r="X133" s="17"/>
      <c r="Y133" s="17"/>
      <c r="Z133" s="17"/>
      <c r="AA133" s="17"/>
      <c r="AB133" s="17"/>
      <c r="AC133" s="6"/>
      <c r="AD133" s="17"/>
    </row>
    <row r="134" spans="1:30">
      <c r="A134" s="14" t="str">
        <f t="shared" si="10"/>
        <v/>
      </c>
      <c r="B134" s="14" t="str">
        <f t="shared" si="8"/>
        <v/>
      </c>
      <c r="C134" s="14" t="str">
        <f t="shared" si="11"/>
        <v/>
      </c>
      <c r="D134" s="6"/>
      <c r="E134" s="14" t="str">
        <f t="shared" si="9"/>
        <v/>
      </c>
      <c r="F134" s="18"/>
      <c r="G134" s="20"/>
      <c r="H134" s="20"/>
      <c r="I134" s="20"/>
      <c r="J134" s="6"/>
      <c r="K134" s="6"/>
      <c r="L134" s="6"/>
      <c r="M134" s="19"/>
      <c r="N134" s="19"/>
      <c r="O134" s="6"/>
      <c r="P134" s="19"/>
      <c r="Q134" s="19"/>
      <c r="R134" s="17"/>
      <c r="S134" s="17"/>
      <c r="T134" s="17"/>
      <c r="U134" s="17"/>
      <c r="V134" s="17"/>
      <c r="W134" s="17"/>
      <c r="X134" s="17"/>
      <c r="Y134" s="17"/>
      <c r="Z134" s="17"/>
      <c r="AA134" s="17"/>
      <c r="AB134" s="17"/>
      <c r="AC134" s="6"/>
      <c r="AD134" s="17"/>
    </row>
    <row r="135" spans="1:30">
      <c r="A135" s="14" t="str">
        <f t="shared" si="10"/>
        <v/>
      </c>
      <c r="B135" s="14" t="str">
        <f t="shared" si="8"/>
        <v/>
      </c>
      <c r="C135" s="14" t="str">
        <f t="shared" si="11"/>
        <v/>
      </c>
      <c r="D135" s="6"/>
      <c r="E135" s="14" t="str">
        <f t="shared" si="9"/>
        <v/>
      </c>
      <c r="F135" s="18"/>
      <c r="G135" s="20"/>
      <c r="H135" s="20"/>
      <c r="I135" s="20"/>
      <c r="J135" s="6"/>
      <c r="K135" s="6"/>
      <c r="L135" s="6"/>
      <c r="M135" s="19"/>
      <c r="N135" s="19"/>
      <c r="O135" s="6"/>
      <c r="P135" s="19"/>
      <c r="Q135" s="19"/>
      <c r="R135" s="17"/>
      <c r="S135" s="17"/>
      <c r="T135" s="17"/>
      <c r="U135" s="17"/>
      <c r="V135" s="17"/>
      <c r="W135" s="17"/>
      <c r="X135" s="17"/>
      <c r="Y135" s="17"/>
      <c r="Z135" s="17"/>
      <c r="AA135" s="17"/>
      <c r="AB135" s="17"/>
      <c r="AC135" s="6"/>
      <c r="AD135" s="17"/>
    </row>
    <row r="136" spans="1:30">
      <c r="A136" s="14" t="str">
        <f t="shared" si="10"/>
        <v/>
      </c>
      <c r="B136" s="14" t="str">
        <f t="shared" si="8"/>
        <v/>
      </c>
      <c r="C136" s="14" t="str">
        <f t="shared" si="11"/>
        <v/>
      </c>
      <c r="D136" s="6"/>
      <c r="E136" s="14" t="str">
        <f t="shared" si="9"/>
        <v/>
      </c>
      <c r="F136" s="18"/>
      <c r="G136" s="20"/>
      <c r="H136" s="20"/>
      <c r="I136" s="20"/>
      <c r="J136" s="6"/>
      <c r="K136" s="6"/>
      <c r="L136" s="6"/>
      <c r="M136" s="19"/>
      <c r="N136" s="19"/>
      <c r="O136" s="6"/>
      <c r="P136" s="19"/>
      <c r="Q136" s="19"/>
      <c r="R136" s="17"/>
      <c r="S136" s="17"/>
      <c r="T136" s="17"/>
      <c r="U136" s="17"/>
      <c r="V136" s="17"/>
      <c r="W136" s="17"/>
      <c r="X136" s="17"/>
      <c r="Y136" s="17"/>
      <c r="Z136" s="17"/>
      <c r="AA136" s="17"/>
      <c r="AB136" s="17"/>
      <c r="AC136" s="6"/>
      <c r="AD136" s="17"/>
    </row>
    <row r="137" spans="1:30">
      <c r="A137" s="14" t="str">
        <f t="shared" si="10"/>
        <v/>
      </c>
      <c r="B137" s="14" t="str">
        <f t="shared" si="8"/>
        <v/>
      </c>
      <c r="C137" s="14" t="str">
        <f t="shared" si="11"/>
        <v/>
      </c>
      <c r="D137" s="6"/>
      <c r="E137" s="14" t="str">
        <f t="shared" si="9"/>
        <v/>
      </c>
      <c r="F137" s="18"/>
      <c r="G137" s="20"/>
      <c r="H137" s="20"/>
      <c r="I137" s="20"/>
      <c r="J137" s="6"/>
      <c r="K137" s="6"/>
      <c r="L137" s="6"/>
      <c r="M137" s="19"/>
      <c r="N137" s="19"/>
      <c r="O137" s="6"/>
      <c r="P137" s="19"/>
      <c r="Q137" s="19"/>
      <c r="R137" s="17"/>
      <c r="S137" s="17"/>
      <c r="T137" s="17"/>
      <c r="U137" s="17"/>
      <c r="V137" s="17"/>
      <c r="W137" s="17"/>
      <c r="X137" s="17"/>
      <c r="Y137" s="17"/>
      <c r="Z137" s="17"/>
      <c r="AA137" s="17"/>
      <c r="AB137" s="17"/>
      <c r="AC137" s="6"/>
      <c r="AD137" s="17"/>
    </row>
    <row r="138" spans="1:30">
      <c r="A138" s="14" t="str">
        <f t="shared" si="10"/>
        <v/>
      </c>
      <c r="B138" s="14" t="str">
        <f t="shared" si="8"/>
        <v/>
      </c>
      <c r="C138" s="14" t="str">
        <f t="shared" si="11"/>
        <v/>
      </c>
      <c r="D138" s="6"/>
      <c r="E138" s="14" t="str">
        <f t="shared" si="9"/>
        <v/>
      </c>
      <c r="F138" s="18"/>
      <c r="G138" s="20"/>
      <c r="H138" s="20"/>
      <c r="I138" s="20"/>
      <c r="J138" s="6"/>
      <c r="K138" s="6"/>
      <c r="L138" s="6"/>
      <c r="M138" s="19"/>
      <c r="N138" s="19"/>
      <c r="O138" s="6"/>
      <c r="P138" s="19"/>
      <c r="Q138" s="19"/>
      <c r="R138" s="17"/>
      <c r="S138" s="17"/>
      <c r="T138" s="17"/>
      <c r="U138" s="17"/>
      <c r="V138" s="17"/>
      <c r="W138" s="17"/>
      <c r="X138" s="17"/>
      <c r="Y138" s="17"/>
      <c r="Z138" s="17"/>
      <c r="AA138" s="17"/>
      <c r="AB138" s="17"/>
      <c r="AC138" s="6"/>
      <c r="AD138" s="17"/>
    </row>
    <row r="139" spans="1:30">
      <c r="A139" s="14" t="str">
        <f t="shared" si="10"/>
        <v/>
      </c>
      <c r="B139" s="14" t="str">
        <f t="shared" si="8"/>
        <v/>
      </c>
      <c r="C139" s="14" t="str">
        <f t="shared" si="11"/>
        <v/>
      </c>
      <c r="D139" s="6"/>
      <c r="E139" s="14" t="str">
        <f t="shared" si="9"/>
        <v/>
      </c>
      <c r="F139" s="18"/>
      <c r="G139" s="20"/>
      <c r="H139" s="20"/>
      <c r="I139" s="20"/>
      <c r="J139" s="6"/>
      <c r="K139" s="6"/>
      <c r="L139" s="6"/>
      <c r="M139" s="19"/>
      <c r="N139" s="19"/>
      <c r="O139" s="6"/>
      <c r="P139" s="19"/>
      <c r="Q139" s="19"/>
      <c r="R139" s="17"/>
      <c r="S139" s="17"/>
      <c r="T139" s="17"/>
      <c r="U139" s="17"/>
      <c r="V139" s="17"/>
      <c r="W139" s="17"/>
      <c r="X139" s="17"/>
      <c r="Y139" s="17"/>
      <c r="Z139" s="17"/>
      <c r="AA139" s="17"/>
      <c r="AB139" s="17"/>
      <c r="AC139" s="6"/>
      <c r="AD139" s="17"/>
    </row>
    <row r="140" spans="1:30">
      <c r="A140" s="14" t="str">
        <f t="shared" si="10"/>
        <v/>
      </c>
      <c r="B140" s="14" t="str">
        <f t="shared" si="8"/>
        <v/>
      </c>
      <c r="C140" s="14" t="str">
        <f t="shared" si="11"/>
        <v/>
      </c>
      <c r="D140" s="6"/>
      <c r="E140" s="14" t="str">
        <f t="shared" si="9"/>
        <v/>
      </c>
      <c r="F140" s="18"/>
      <c r="G140" s="20"/>
      <c r="H140" s="20"/>
      <c r="I140" s="20"/>
      <c r="J140" s="6"/>
      <c r="K140" s="6"/>
      <c r="L140" s="6"/>
      <c r="M140" s="19"/>
      <c r="N140" s="19"/>
      <c r="O140" s="6"/>
      <c r="P140" s="19"/>
      <c r="Q140" s="19"/>
      <c r="R140" s="17"/>
      <c r="S140" s="17"/>
      <c r="T140" s="17"/>
      <c r="U140" s="17"/>
      <c r="V140" s="17"/>
      <c r="W140" s="17"/>
      <c r="X140" s="17"/>
      <c r="Y140" s="17"/>
      <c r="Z140" s="17"/>
      <c r="AA140" s="17"/>
      <c r="AB140" s="17"/>
      <c r="AC140" s="6"/>
      <c r="AD140" s="17"/>
    </row>
    <row r="141" spans="1:30">
      <c r="A141" s="14" t="str">
        <f t="shared" si="10"/>
        <v/>
      </c>
      <c r="B141" s="14" t="str">
        <f t="shared" si="8"/>
        <v/>
      </c>
      <c r="C141" s="14" t="str">
        <f t="shared" si="11"/>
        <v/>
      </c>
      <c r="D141" s="6"/>
      <c r="E141" s="14" t="str">
        <f t="shared" si="9"/>
        <v/>
      </c>
      <c r="F141" s="18"/>
      <c r="G141" s="20"/>
      <c r="H141" s="20"/>
      <c r="I141" s="20"/>
      <c r="J141" s="6"/>
      <c r="K141" s="6"/>
      <c r="L141" s="6"/>
      <c r="M141" s="19"/>
      <c r="N141" s="19"/>
      <c r="O141" s="6"/>
      <c r="P141" s="19"/>
      <c r="Q141" s="19"/>
      <c r="R141" s="17"/>
      <c r="S141" s="17"/>
      <c r="T141" s="17"/>
      <c r="U141" s="17"/>
      <c r="V141" s="17"/>
      <c r="W141" s="17"/>
      <c r="X141" s="17"/>
      <c r="Y141" s="17"/>
      <c r="Z141" s="17"/>
      <c r="AA141" s="17"/>
      <c r="AB141" s="17"/>
      <c r="AC141" s="6"/>
      <c r="AD141" s="17"/>
    </row>
    <row r="142" spans="1:30">
      <c r="A142" s="14" t="str">
        <f t="shared" si="10"/>
        <v/>
      </c>
      <c r="B142" s="14" t="str">
        <f t="shared" si="8"/>
        <v/>
      </c>
      <c r="C142" s="14" t="str">
        <f t="shared" si="11"/>
        <v/>
      </c>
      <c r="D142" s="6"/>
      <c r="E142" s="14" t="str">
        <f t="shared" si="9"/>
        <v/>
      </c>
      <c r="F142" s="18"/>
      <c r="G142" s="20"/>
      <c r="H142" s="20"/>
      <c r="I142" s="20"/>
      <c r="J142" s="6"/>
      <c r="K142" s="6"/>
      <c r="L142" s="6"/>
      <c r="M142" s="19"/>
      <c r="N142" s="19"/>
      <c r="O142" s="6"/>
      <c r="P142" s="19"/>
      <c r="Q142" s="19"/>
      <c r="R142" s="17"/>
      <c r="S142" s="17"/>
      <c r="T142" s="17"/>
      <c r="U142" s="17"/>
      <c r="V142" s="17"/>
      <c r="W142" s="17"/>
      <c r="X142" s="17"/>
      <c r="Y142" s="17"/>
      <c r="Z142" s="17"/>
      <c r="AA142" s="17"/>
      <c r="AB142" s="17"/>
      <c r="AC142" s="6"/>
      <c r="AD142" s="17"/>
    </row>
    <row r="143" spans="1:30">
      <c r="A143" s="14" t="str">
        <f t="shared" si="10"/>
        <v/>
      </c>
      <c r="B143" s="14" t="str">
        <f t="shared" si="8"/>
        <v/>
      </c>
      <c r="C143" s="14" t="str">
        <f t="shared" si="11"/>
        <v/>
      </c>
      <c r="D143" s="6"/>
      <c r="E143" s="14" t="str">
        <f t="shared" si="9"/>
        <v/>
      </c>
      <c r="F143" s="18"/>
      <c r="G143" s="20"/>
      <c r="H143" s="20"/>
      <c r="I143" s="20"/>
      <c r="J143" s="6"/>
      <c r="K143" s="6"/>
      <c r="L143" s="6"/>
      <c r="M143" s="19"/>
      <c r="N143" s="19"/>
      <c r="O143" s="6"/>
      <c r="P143" s="19"/>
      <c r="Q143" s="19"/>
      <c r="R143" s="17"/>
      <c r="S143" s="17"/>
      <c r="T143" s="17"/>
      <c r="U143" s="17"/>
      <c r="V143" s="17"/>
      <c r="W143" s="17"/>
      <c r="X143" s="17"/>
      <c r="Y143" s="17"/>
      <c r="Z143" s="17"/>
      <c r="AA143" s="17"/>
      <c r="AB143" s="17"/>
      <c r="AC143" s="6"/>
      <c r="AD143" s="17"/>
    </row>
    <row r="144" spans="1:30">
      <c r="A144" s="14" t="str">
        <f t="shared" si="10"/>
        <v/>
      </c>
      <c r="B144" s="14" t="str">
        <f t="shared" si="8"/>
        <v/>
      </c>
      <c r="C144" s="14" t="str">
        <f t="shared" si="11"/>
        <v/>
      </c>
      <c r="D144" s="6"/>
      <c r="E144" s="14" t="str">
        <f t="shared" si="9"/>
        <v/>
      </c>
      <c r="F144" s="18"/>
      <c r="G144" s="20"/>
      <c r="H144" s="20"/>
      <c r="I144" s="20"/>
      <c r="J144" s="6"/>
      <c r="K144" s="6"/>
      <c r="L144" s="6"/>
      <c r="M144" s="19"/>
      <c r="N144" s="19"/>
      <c r="O144" s="6"/>
      <c r="P144" s="19"/>
      <c r="Q144" s="19"/>
      <c r="R144" s="17"/>
      <c r="S144" s="17"/>
      <c r="T144" s="17"/>
      <c r="U144" s="17"/>
      <c r="V144" s="17"/>
      <c r="W144" s="17"/>
      <c r="X144" s="17"/>
      <c r="Y144" s="17"/>
      <c r="Z144" s="17"/>
      <c r="AA144" s="17"/>
      <c r="AB144" s="17"/>
      <c r="AC144" s="6"/>
      <c r="AD144" s="17"/>
    </row>
    <row r="145" spans="1:30">
      <c r="A145" s="14" t="str">
        <f t="shared" si="10"/>
        <v/>
      </c>
      <c r="B145" s="14" t="str">
        <f t="shared" si="8"/>
        <v/>
      </c>
      <c r="C145" s="14" t="str">
        <f t="shared" si="11"/>
        <v/>
      </c>
      <c r="D145" s="6"/>
      <c r="E145" s="14" t="str">
        <f t="shared" si="9"/>
        <v/>
      </c>
      <c r="F145" s="18"/>
      <c r="G145" s="20"/>
      <c r="H145" s="20"/>
      <c r="I145" s="20"/>
      <c r="J145" s="6"/>
      <c r="K145" s="6"/>
      <c r="L145" s="6"/>
      <c r="M145" s="19"/>
      <c r="N145" s="19"/>
      <c r="O145" s="6"/>
      <c r="P145" s="19"/>
      <c r="Q145" s="19"/>
      <c r="R145" s="17"/>
      <c r="S145" s="17"/>
      <c r="T145" s="17"/>
      <c r="U145" s="17"/>
      <c r="V145" s="17"/>
      <c r="W145" s="17"/>
      <c r="X145" s="17"/>
      <c r="Y145" s="17"/>
      <c r="Z145" s="17"/>
      <c r="AA145" s="17"/>
      <c r="AB145" s="17"/>
      <c r="AC145" s="6"/>
      <c r="AD145" s="17"/>
    </row>
    <row r="146" spans="1:30">
      <c r="A146" s="14" t="str">
        <f t="shared" si="10"/>
        <v/>
      </c>
      <c r="B146" s="14" t="str">
        <f t="shared" si="8"/>
        <v/>
      </c>
      <c r="C146" s="14" t="str">
        <f t="shared" si="11"/>
        <v/>
      </c>
      <c r="D146" s="6"/>
      <c r="E146" s="14" t="str">
        <f t="shared" si="9"/>
        <v/>
      </c>
      <c r="F146" s="18"/>
      <c r="G146" s="20"/>
      <c r="H146" s="20"/>
      <c r="I146" s="20"/>
      <c r="J146" s="6"/>
      <c r="K146" s="6"/>
      <c r="L146" s="6"/>
      <c r="M146" s="19"/>
      <c r="N146" s="19"/>
      <c r="O146" s="6"/>
      <c r="P146" s="19"/>
      <c r="Q146" s="19"/>
      <c r="R146" s="17"/>
      <c r="S146" s="17"/>
      <c r="T146" s="17"/>
      <c r="U146" s="17"/>
      <c r="V146" s="17"/>
      <c r="W146" s="17"/>
      <c r="X146" s="17"/>
      <c r="Y146" s="17"/>
      <c r="Z146" s="17"/>
      <c r="AA146" s="17"/>
      <c r="AB146" s="17"/>
      <c r="AC146" s="6"/>
      <c r="AD146" s="17"/>
    </row>
    <row r="147" spans="1:30">
      <c r="A147" s="14" t="str">
        <f t="shared" si="10"/>
        <v/>
      </c>
      <c r="B147" s="14" t="str">
        <f t="shared" si="8"/>
        <v/>
      </c>
      <c r="C147" s="14" t="str">
        <f t="shared" si="11"/>
        <v/>
      </c>
      <c r="D147" s="6"/>
      <c r="E147" s="14" t="str">
        <f t="shared" si="9"/>
        <v/>
      </c>
      <c r="F147" s="18"/>
      <c r="G147" s="20"/>
      <c r="H147" s="20"/>
      <c r="I147" s="20"/>
      <c r="J147" s="6"/>
      <c r="K147" s="6"/>
      <c r="L147" s="6"/>
      <c r="M147" s="19"/>
      <c r="N147" s="19"/>
      <c r="O147" s="6"/>
      <c r="P147" s="19"/>
      <c r="Q147" s="19"/>
      <c r="R147" s="17"/>
      <c r="S147" s="17"/>
      <c r="T147" s="17"/>
      <c r="U147" s="17"/>
      <c r="V147" s="17"/>
      <c r="W147" s="17"/>
      <c r="X147" s="17"/>
      <c r="Y147" s="17"/>
      <c r="Z147" s="17"/>
      <c r="AA147" s="17"/>
      <c r="AB147" s="17"/>
      <c r="AC147" s="6"/>
      <c r="AD147" s="17"/>
    </row>
    <row r="148" spans="1:30">
      <c r="A148" s="14" t="str">
        <f t="shared" si="10"/>
        <v/>
      </c>
      <c r="B148" s="14" t="str">
        <f t="shared" si="8"/>
        <v/>
      </c>
      <c r="C148" s="14" t="str">
        <f t="shared" si="11"/>
        <v/>
      </c>
      <c r="D148" s="6"/>
      <c r="E148" s="14" t="str">
        <f t="shared" si="9"/>
        <v/>
      </c>
      <c r="F148" s="18"/>
      <c r="G148" s="20"/>
      <c r="H148" s="20"/>
      <c r="I148" s="20"/>
      <c r="J148" s="6"/>
      <c r="K148" s="6"/>
      <c r="L148" s="6"/>
      <c r="M148" s="19"/>
      <c r="N148" s="19"/>
      <c r="O148" s="6"/>
      <c r="P148" s="19"/>
      <c r="Q148" s="19"/>
      <c r="R148" s="17"/>
      <c r="S148" s="17"/>
      <c r="T148" s="17"/>
      <c r="U148" s="17"/>
      <c r="V148" s="17"/>
      <c r="W148" s="17"/>
      <c r="X148" s="17"/>
      <c r="Y148" s="17"/>
      <c r="Z148" s="17"/>
      <c r="AA148" s="17"/>
      <c r="AB148" s="17"/>
      <c r="AC148" s="6"/>
      <c r="AD148" s="17"/>
    </row>
    <row r="149" spans="1:30">
      <c r="A149" s="14" t="str">
        <f t="shared" si="10"/>
        <v/>
      </c>
      <c r="B149" s="14" t="str">
        <f t="shared" si="8"/>
        <v/>
      </c>
      <c r="C149" s="14" t="str">
        <f t="shared" si="11"/>
        <v/>
      </c>
      <c r="D149" s="6"/>
      <c r="E149" s="14" t="str">
        <f t="shared" si="9"/>
        <v/>
      </c>
      <c r="F149" s="18"/>
      <c r="G149" s="20"/>
      <c r="H149" s="20"/>
      <c r="I149" s="20"/>
      <c r="J149" s="6"/>
      <c r="K149" s="6"/>
      <c r="L149" s="6"/>
      <c r="M149" s="19"/>
      <c r="N149" s="19"/>
      <c r="O149" s="6"/>
      <c r="P149" s="19"/>
      <c r="Q149" s="19"/>
      <c r="R149" s="17"/>
      <c r="S149" s="17"/>
      <c r="T149" s="17"/>
      <c r="U149" s="17"/>
      <c r="V149" s="17"/>
      <c r="W149" s="17"/>
      <c r="X149" s="17"/>
      <c r="Y149" s="17"/>
      <c r="Z149" s="17"/>
      <c r="AA149" s="17"/>
      <c r="AB149" s="17"/>
      <c r="AC149" s="6"/>
      <c r="AD149" s="17"/>
    </row>
    <row r="150" spans="1:30">
      <c r="A150" s="14" t="str">
        <f t="shared" si="10"/>
        <v/>
      </c>
      <c r="B150" s="14" t="str">
        <f t="shared" si="8"/>
        <v/>
      </c>
      <c r="C150" s="14" t="str">
        <f t="shared" si="11"/>
        <v/>
      </c>
      <c r="D150" s="6"/>
      <c r="E150" s="14" t="str">
        <f t="shared" si="9"/>
        <v/>
      </c>
      <c r="F150" s="18"/>
      <c r="G150" s="20"/>
      <c r="H150" s="20"/>
      <c r="I150" s="20"/>
      <c r="J150" s="6"/>
      <c r="K150" s="6"/>
      <c r="L150" s="6"/>
      <c r="M150" s="19"/>
      <c r="N150" s="19"/>
      <c r="O150" s="6"/>
      <c r="P150" s="19"/>
      <c r="Q150" s="19"/>
      <c r="R150" s="17"/>
      <c r="S150" s="17"/>
      <c r="T150" s="17"/>
      <c r="U150" s="17"/>
      <c r="V150" s="17"/>
      <c r="W150" s="17"/>
      <c r="X150" s="17"/>
      <c r="Y150" s="17"/>
      <c r="Z150" s="17"/>
      <c r="AA150" s="17"/>
      <c r="AB150" s="17"/>
      <c r="AC150" s="6"/>
      <c r="AD150" s="17"/>
    </row>
    <row r="151" spans="1:30">
      <c r="A151" s="14" t="str">
        <f t="shared" si="10"/>
        <v/>
      </c>
      <c r="B151" s="14" t="str">
        <f t="shared" si="8"/>
        <v/>
      </c>
      <c r="C151" s="14" t="str">
        <f t="shared" si="11"/>
        <v/>
      </c>
      <c r="D151" s="6"/>
      <c r="E151" s="14" t="str">
        <f t="shared" si="9"/>
        <v/>
      </c>
      <c r="F151" s="18"/>
      <c r="G151" s="20"/>
      <c r="H151" s="20"/>
      <c r="I151" s="20"/>
      <c r="J151" s="6"/>
      <c r="K151" s="6"/>
      <c r="L151" s="6"/>
      <c r="M151" s="19"/>
      <c r="N151" s="19"/>
      <c r="O151" s="6"/>
      <c r="P151" s="19"/>
      <c r="Q151" s="19"/>
      <c r="R151" s="17"/>
      <c r="S151" s="17"/>
      <c r="T151" s="17"/>
      <c r="U151" s="17"/>
      <c r="V151" s="17"/>
      <c r="W151" s="17"/>
      <c r="X151" s="17"/>
      <c r="Y151" s="17"/>
      <c r="Z151" s="17"/>
      <c r="AA151" s="17"/>
      <c r="AB151" s="17"/>
      <c r="AC151" s="6"/>
      <c r="AD151" s="17"/>
    </row>
    <row r="152" spans="1:30">
      <c r="A152" s="14" t="str">
        <f t="shared" si="10"/>
        <v/>
      </c>
      <c r="B152" s="14" t="str">
        <f t="shared" si="8"/>
        <v/>
      </c>
      <c r="C152" s="14" t="str">
        <f t="shared" si="11"/>
        <v/>
      </c>
      <c r="D152" s="6"/>
      <c r="E152" s="14" t="str">
        <f t="shared" si="9"/>
        <v/>
      </c>
      <c r="F152" s="18"/>
      <c r="G152" s="20"/>
      <c r="H152" s="20"/>
      <c r="I152" s="20"/>
      <c r="J152" s="6"/>
      <c r="K152" s="6"/>
      <c r="L152" s="6"/>
      <c r="M152" s="19"/>
      <c r="N152" s="19"/>
      <c r="O152" s="6"/>
      <c r="P152" s="19"/>
      <c r="Q152" s="19"/>
      <c r="R152" s="17"/>
      <c r="S152" s="17"/>
      <c r="T152" s="17"/>
      <c r="U152" s="17"/>
      <c r="V152" s="17"/>
      <c r="W152" s="17"/>
      <c r="X152" s="17"/>
      <c r="Y152" s="17"/>
      <c r="Z152" s="17"/>
      <c r="AA152" s="17"/>
      <c r="AB152" s="17"/>
      <c r="AC152" s="6"/>
      <c r="AD152" s="17"/>
    </row>
    <row r="153" spans="1:30">
      <c r="A153" s="14" t="str">
        <f t="shared" si="10"/>
        <v/>
      </c>
      <c r="B153" s="14" t="str">
        <f t="shared" si="8"/>
        <v/>
      </c>
      <c r="C153" s="14" t="str">
        <f t="shared" si="11"/>
        <v/>
      </c>
      <c r="D153" s="6"/>
      <c r="E153" s="14" t="str">
        <f t="shared" si="9"/>
        <v/>
      </c>
      <c r="F153" s="18"/>
      <c r="G153" s="20"/>
      <c r="H153" s="20"/>
      <c r="I153" s="20"/>
      <c r="J153" s="6"/>
      <c r="K153" s="6"/>
      <c r="L153" s="6"/>
      <c r="M153" s="19"/>
      <c r="N153" s="19"/>
      <c r="O153" s="6"/>
      <c r="P153" s="19"/>
      <c r="Q153" s="19"/>
      <c r="R153" s="17"/>
      <c r="S153" s="17"/>
      <c r="T153" s="17"/>
      <c r="U153" s="17"/>
      <c r="V153" s="17"/>
      <c r="W153" s="17"/>
      <c r="X153" s="17"/>
      <c r="Y153" s="17"/>
      <c r="Z153" s="17"/>
      <c r="AA153" s="17"/>
      <c r="AB153" s="17"/>
      <c r="AC153" s="6"/>
      <c r="AD153" s="17"/>
    </row>
    <row r="154" spans="1:30">
      <c r="A154" s="14" t="str">
        <f t="shared" si="10"/>
        <v/>
      </c>
      <c r="B154" s="14" t="str">
        <f t="shared" si="8"/>
        <v/>
      </c>
      <c r="C154" s="14" t="str">
        <f t="shared" si="11"/>
        <v/>
      </c>
      <c r="D154" s="6"/>
      <c r="E154" s="14" t="str">
        <f t="shared" si="9"/>
        <v/>
      </c>
      <c r="F154" s="18"/>
      <c r="G154" s="20"/>
      <c r="H154" s="20"/>
      <c r="I154" s="20"/>
      <c r="J154" s="6"/>
      <c r="K154" s="6"/>
      <c r="L154" s="6"/>
      <c r="M154" s="19"/>
      <c r="N154" s="19"/>
      <c r="O154" s="6"/>
      <c r="P154" s="19"/>
      <c r="Q154" s="19"/>
      <c r="R154" s="17"/>
      <c r="S154" s="17"/>
      <c r="T154" s="17"/>
      <c r="U154" s="17"/>
      <c r="V154" s="17"/>
      <c r="W154" s="17"/>
      <c r="X154" s="17"/>
      <c r="Y154" s="17"/>
      <c r="Z154" s="17"/>
      <c r="AA154" s="17"/>
      <c r="AB154" s="17"/>
      <c r="AC154" s="6"/>
      <c r="AD154" s="17"/>
    </row>
    <row r="155" spans="1:30">
      <c r="A155" s="14" t="str">
        <f t="shared" si="10"/>
        <v/>
      </c>
      <c r="B155" s="14" t="str">
        <f t="shared" si="8"/>
        <v/>
      </c>
      <c r="C155" s="14" t="str">
        <f t="shared" si="11"/>
        <v/>
      </c>
      <c r="D155" s="6"/>
      <c r="E155" s="14" t="str">
        <f t="shared" si="9"/>
        <v/>
      </c>
      <c r="F155" s="18"/>
      <c r="G155" s="20"/>
      <c r="H155" s="20"/>
      <c r="I155" s="20"/>
      <c r="J155" s="6"/>
      <c r="K155" s="6"/>
      <c r="L155" s="6"/>
      <c r="M155" s="19"/>
      <c r="N155" s="19"/>
      <c r="O155" s="6"/>
      <c r="P155" s="19"/>
      <c r="Q155" s="19"/>
      <c r="R155" s="17"/>
      <c r="S155" s="17"/>
      <c r="T155" s="17"/>
      <c r="U155" s="17"/>
      <c r="V155" s="17"/>
      <c r="W155" s="17"/>
      <c r="X155" s="17"/>
      <c r="Y155" s="17"/>
      <c r="Z155" s="17"/>
      <c r="AA155" s="17"/>
      <c r="AB155" s="17"/>
      <c r="AC155" s="6"/>
      <c r="AD155" s="17"/>
    </row>
    <row r="156" spans="1:30">
      <c r="A156" s="14" t="str">
        <f t="shared" si="10"/>
        <v/>
      </c>
      <c r="B156" s="14" t="str">
        <f t="shared" si="8"/>
        <v/>
      </c>
      <c r="C156" s="14" t="str">
        <f t="shared" si="11"/>
        <v/>
      </c>
      <c r="D156" s="6"/>
      <c r="E156" s="14" t="str">
        <f t="shared" si="9"/>
        <v/>
      </c>
      <c r="F156" s="18"/>
      <c r="G156" s="20"/>
      <c r="H156" s="20"/>
      <c r="I156" s="20"/>
      <c r="J156" s="6"/>
      <c r="K156" s="6"/>
      <c r="L156" s="6"/>
      <c r="M156" s="19"/>
      <c r="N156" s="19"/>
      <c r="O156" s="6"/>
      <c r="P156" s="19"/>
      <c r="Q156" s="19"/>
      <c r="R156" s="17"/>
      <c r="S156" s="17"/>
      <c r="T156" s="17"/>
      <c r="U156" s="17"/>
      <c r="V156" s="17"/>
      <c r="W156" s="17"/>
      <c r="X156" s="17"/>
      <c r="Y156" s="17"/>
      <c r="Z156" s="17"/>
      <c r="AA156" s="17"/>
      <c r="AB156" s="17"/>
      <c r="AC156" s="6"/>
      <c r="AD156" s="17"/>
    </row>
    <row r="157" spans="1:30">
      <c r="A157" s="14" t="str">
        <f t="shared" si="10"/>
        <v/>
      </c>
      <c r="B157" s="14" t="str">
        <f t="shared" si="8"/>
        <v/>
      </c>
      <c r="C157" s="14" t="str">
        <f t="shared" si="11"/>
        <v/>
      </c>
      <c r="D157" s="6"/>
      <c r="E157" s="14" t="str">
        <f t="shared" si="9"/>
        <v/>
      </c>
      <c r="F157" s="18"/>
      <c r="G157" s="20"/>
      <c r="H157" s="20"/>
      <c r="I157" s="20"/>
      <c r="J157" s="6"/>
      <c r="K157" s="6"/>
      <c r="L157" s="6"/>
      <c r="M157" s="19"/>
      <c r="N157" s="19"/>
      <c r="O157" s="6"/>
      <c r="P157" s="19"/>
      <c r="Q157" s="19"/>
      <c r="R157" s="17"/>
      <c r="S157" s="17"/>
      <c r="T157" s="17"/>
      <c r="U157" s="17"/>
      <c r="V157" s="17"/>
      <c r="W157" s="17"/>
      <c r="X157" s="17"/>
      <c r="Y157" s="17"/>
      <c r="Z157" s="17"/>
      <c r="AA157" s="17"/>
      <c r="AB157" s="17"/>
      <c r="AC157" s="6"/>
      <c r="AD157" s="17"/>
    </row>
    <row r="158" spans="1:30">
      <c r="A158" s="14" t="str">
        <f t="shared" si="10"/>
        <v/>
      </c>
      <c r="B158" s="14" t="str">
        <f t="shared" si="8"/>
        <v/>
      </c>
      <c r="C158" s="14" t="str">
        <f t="shared" si="11"/>
        <v/>
      </c>
      <c r="D158" s="6"/>
      <c r="E158" s="14" t="str">
        <f t="shared" si="9"/>
        <v/>
      </c>
      <c r="F158" s="18"/>
      <c r="G158" s="20"/>
      <c r="H158" s="20"/>
      <c r="I158" s="20"/>
      <c r="J158" s="6"/>
      <c r="K158" s="6"/>
      <c r="L158" s="6"/>
      <c r="M158" s="19"/>
      <c r="N158" s="19"/>
      <c r="O158" s="6"/>
      <c r="P158" s="19"/>
      <c r="Q158" s="19"/>
      <c r="R158" s="17"/>
      <c r="S158" s="17"/>
      <c r="T158" s="17"/>
      <c r="U158" s="17"/>
      <c r="V158" s="17"/>
      <c r="W158" s="17"/>
      <c r="X158" s="17"/>
      <c r="Y158" s="17"/>
      <c r="Z158" s="17"/>
      <c r="AA158" s="17"/>
      <c r="AB158" s="17"/>
      <c r="AC158" s="6"/>
      <c r="AD158" s="17"/>
    </row>
    <row r="159" spans="1:30">
      <c r="A159" s="14" t="str">
        <f t="shared" si="10"/>
        <v/>
      </c>
      <c r="B159" s="14" t="str">
        <f t="shared" si="8"/>
        <v/>
      </c>
      <c r="C159" s="14" t="str">
        <f t="shared" si="11"/>
        <v/>
      </c>
      <c r="D159" s="6"/>
      <c r="E159" s="14" t="str">
        <f t="shared" si="9"/>
        <v/>
      </c>
      <c r="F159" s="18"/>
      <c r="G159" s="20"/>
      <c r="H159" s="20"/>
      <c r="I159" s="20"/>
      <c r="J159" s="6"/>
      <c r="K159" s="6"/>
      <c r="L159" s="6"/>
      <c r="M159" s="19"/>
      <c r="N159" s="19"/>
      <c r="O159" s="6"/>
      <c r="P159" s="19"/>
      <c r="Q159" s="19"/>
      <c r="R159" s="17"/>
      <c r="S159" s="17"/>
      <c r="T159" s="17"/>
      <c r="U159" s="17"/>
      <c r="V159" s="17"/>
      <c r="W159" s="17"/>
      <c r="X159" s="17"/>
      <c r="Y159" s="17"/>
      <c r="Z159" s="17"/>
      <c r="AA159" s="17"/>
      <c r="AB159" s="17"/>
      <c r="AC159" s="6"/>
      <c r="AD159" s="17"/>
    </row>
    <row r="160" spans="1:30">
      <c r="A160" s="14" t="str">
        <f t="shared" si="10"/>
        <v/>
      </c>
      <c r="B160" s="14" t="str">
        <f t="shared" si="8"/>
        <v/>
      </c>
      <c r="C160" s="14" t="str">
        <f t="shared" si="11"/>
        <v/>
      </c>
      <c r="D160" s="6"/>
      <c r="E160" s="14" t="str">
        <f t="shared" si="9"/>
        <v/>
      </c>
      <c r="F160" s="18"/>
      <c r="G160" s="20"/>
      <c r="H160" s="20"/>
      <c r="I160" s="20"/>
      <c r="J160" s="6"/>
      <c r="K160" s="6"/>
      <c r="L160" s="6"/>
      <c r="M160" s="19"/>
      <c r="N160" s="19"/>
      <c r="O160" s="6"/>
      <c r="P160" s="19"/>
      <c r="Q160" s="19"/>
      <c r="R160" s="17"/>
      <c r="S160" s="17"/>
      <c r="T160" s="17"/>
      <c r="U160" s="17"/>
      <c r="V160" s="17"/>
      <c r="W160" s="17"/>
      <c r="X160" s="17"/>
      <c r="Y160" s="17"/>
      <c r="Z160" s="17"/>
      <c r="AA160" s="17"/>
      <c r="AB160" s="17"/>
      <c r="AC160" s="6"/>
      <c r="AD160" s="17"/>
    </row>
    <row r="161" spans="1:30">
      <c r="A161" s="14" t="str">
        <f t="shared" si="10"/>
        <v/>
      </c>
      <c r="B161" s="14" t="str">
        <f t="shared" si="8"/>
        <v/>
      </c>
      <c r="C161" s="14" t="str">
        <f t="shared" si="11"/>
        <v/>
      </c>
      <c r="D161" s="6"/>
      <c r="E161" s="14" t="str">
        <f t="shared" si="9"/>
        <v/>
      </c>
      <c r="F161" s="18"/>
      <c r="G161" s="20"/>
      <c r="H161" s="20"/>
      <c r="I161" s="20"/>
      <c r="J161" s="6"/>
      <c r="K161" s="6"/>
      <c r="L161" s="6"/>
      <c r="M161" s="19"/>
      <c r="N161" s="19"/>
      <c r="O161" s="6"/>
      <c r="P161" s="19"/>
      <c r="Q161" s="19"/>
      <c r="R161" s="17"/>
      <c r="S161" s="17"/>
      <c r="T161" s="17"/>
      <c r="U161" s="17"/>
      <c r="V161" s="17"/>
      <c r="W161" s="17"/>
      <c r="X161" s="17"/>
      <c r="Y161" s="17"/>
      <c r="Z161" s="17"/>
      <c r="AA161" s="17"/>
      <c r="AB161" s="17"/>
      <c r="AC161" s="6"/>
      <c r="AD161" s="17"/>
    </row>
    <row r="162" spans="1:30">
      <c r="A162" s="14" t="str">
        <f t="shared" si="10"/>
        <v/>
      </c>
      <c r="B162" s="14" t="str">
        <f t="shared" si="8"/>
        <v/>
      </c>
      <c r="C162" s="14" t="str">
        <f t="shared" si="11"/>
        <v/>
      </c>
      <c r="D162" s="6"/>
      <c r="E162" s="14" t="str">
        <f t="shared" si="9"/>
        <v/>
      </c>
      <c r="F162" s="18"/>
      <c r="G162" s="20"/>
      <c r="H162" s="20"/>
      <c r="I162" s="20"/>
      <c r="J162" s="6"/>
      <c r="K162" s="6"/>
      <c r="L162" s="6"/>
      <c r="M162" s="19"/>
      <c r="N162" s="19"/>
      <c r="O162" s="6"/>
      <c r="P162" s="19"/>
      <c r="Q162" s="19"/>
      <c r="R162" s="17"/>
      <c r="S162" s="17"/>
      <c r="T162" s="17"/>
      <c r="U162" s="17"/>
      <c r="V162" s="17"/>
      <c r="W162" s="17"/>
      <c r="X162" s="17"/>
      <c r="Y162" s="17"/>
      <c r="Z162" s="17"/>
      <c r="AA162" s="17"/>
      <c r="AB162" s="17"/>
      <c r="AC162" s="6"/>
      <c r="AD162" s="17"/>
    </row>
    <row r="163" spans="1:30">
      <c r="A163" s="14" t="str">
        <f t="shared" si="10"/>
        <v/>
      </c>
      <c r="B163" s="14" t="str">
        <f t="shared" si="8"/>
        <v/>
      </c>
      <c r="C163" s="14" t="str">
        <f t="shared" si="11"/>
        <v/>
      </c>
      <c r="D163" s="6"/>
      <c r="E163" s="14" t="str">
        <f t="shared" si="9"/>
        <v/>
      </c>
      <c r="F163" s="18"/>
      <c r="G163" s="20"/>
      <c r="H163" s="20"/>
      <c r="I163" s="20"/>
      <c r="J163" s="6"/>
      <c r="K163" s="6"/>
      <c r="L163" s="6"/>
      <c r="M163" s="19"/>
      <c r="N163" s="19"/>
      <c r="O163" s="6"/>
      <c r="P163" s="19"/>
      <c r="Q163" s="19"/>
      <c r="R163" s="17"/>
      <c r="S163" s="17"/>
      <c r="T163" s="17"/>
      <c r="U163" s="17"/>
      <c r="V163" s="17"/>
      <c r="W163" s="17"/>
      <c r="X163" s="17"/>
      <c r="Y163" s="17"/>
      <c r="Z163" s="17"/>
      <c r="AA163" s="17"/>
      <c r="AB163" s="17"/>
      <c r="AC163" s="6"/>
      <c r="AD163" s="17"/>
    </row>
    <row r="164" spans="1:30">
      <c r="A164" s="14" t="str">
        <f t="shared" si="10"/>
        <v/>
      </c>
      <c r="B164" s="14" t="str">
        <f t="shared" si="8"/>
        <v/>
      </c>
      <c r="C164" s="14" t="str">
        <f t="shared" si="11"/>
        <v/>
      </c>
      <c r="D164" s="6"/>
      <c r="E164" s="14" t="str">
        <f t="shared" si="9"/>
        <v/>
      </c>
      <c r="F164" s="18"/>
      <c r="G164" s="20"/>
      <c r="H164" s="20"/>
      <c r="I164" s="20"/>
      <c r="J164" s="6"/>
      <c r="K164" s="6"/>
      <c r="L164" s="6"/>
      <c r="M164" s="19"/>
      <c r="N164" s="19"/>
      <c r="O164" s="6"/>
      <c r="P164" s="19"/>
      <c r="Q164" s="19"/>
      <c r="R164" s="17"/>
      <c r="S164" s="17"/>
      <c r="T164" s="17"/>
      <c r="U164" s="17"/>
      <c r="V164" s="17"/>
      <c r="W164" s="17"/>
      <c r="X164" s="17"/>
      <c r="Y164" s="17"/>
      <c r="Z164" s="17"/>
      <c r="AA164" s="17"/>
      <c r="AB164" s="17"/>
      <c r="AC164" s="6"/>
      <c r="AD164" s="17"/>
    </row>
    <row r="165" spans="1:30">
      <c r="A165" s="14" t="str">
        <f t="shared" si="10"/>
        <v/>
      </c>
      <c r="B165" s="14" t="str">
        <f t="shared" si="8"/>
        <v/>
      </c>
      <c r="C165" s="14" t="str">
        <f t="shared" si="11"/>
        <v/>
      </c>
      <c r="D165" s="6"/>
      <c r="E165" s="14" t="str">
        <f t="shared" si="9"/>
        <v/>
      </c>
      <c r="F165" s="18"/>
      <c r="G165" s="20"/>
      <c r="H165" s="20"/>
      <c r="I165" s="20"/>
      <c r="J165" s="6"/>
      <c r="K165" s="6"/>
      <c r="L165" s="6"/>
      <c r="M165" s="19"/>
      <c r="N165" s="19"/>
      <c r="O165" s="6"/>
      <c r="P165" s="19"/>
      <c r="Q165" s="19"/>
      <c r="R165" s="17"/>
      <c r="S165" s="17"/>
      <c r="T165" s="17"/>
      <c r="U165" s="17"/>
      <c r="V165" s="17"/>
      <c r="W165" s="17"/>
      <c r="X165" s="17"/>
      <c r="Y165" s="17"/>
      <c r="Z165" s="17"/>
      <c r="AA165" s="17"/>
      <c r="AB165" s="17"/>
      <c r="AC165" s="6"/>
      <c r="AD165" s="17"/>
    </row>
    <row r="166" spans="1:30">
      <c r="A166" s="14" t="str">
        <f t="shared" si="10"/>
        <v/>
      </c>
      <c r="B166" s="14" t="str">
        <f t="shared" si="8"/>
        <v/>
      </c>
      <c r="C166" s="14" t="str">
        <f t="shared" si="11"/>
        <v/>
      </c>
      <c r="D166" s="6"/>
      <c r="E166" s="14" t="str">
        <f t="shared" si="9"/>
        <v/>
      </c>
      <c r="F166" s="18"/>
      <c r="G166" s="20"/>
      <c r="H166" s="20"/>
      <c r="I166" s="20"/>
      <c r="J166" s="6"/>
      <c r="K166" s="6"/>
      <c r="L166" s="6"/>
      <c r="M166" s="19"/>
      <c r="N166" s="19"/>
      <c r="O166" s="6"/>
      <c r="P166" s="19"/>
      <c r="Q166" s="19"/>
      <c r="R166" s="17"/>
      <c r="S166" s="17"/>
      <c r="T166" s="17"/>
      <c r="U166" s="17"/>
      <c r="V166" s="17"/>
      <c r="W166" s="17"/>
      <c r="X166" s="17"/>
      <c r="Y166" s="17"/>
      <c r="Z166" s="17"/>
      <c r="AA166" s="17"/>
      <c r="AB166" s="17"/>
      <c r="AC166" s="6"/>
      <c r="AD166" s="17"/>
    </row>
    <row r="167" spans="1:30">
      <c r="A167" s="14" t="str">
        <f t="shared" si="10"/>
        <v/>
      </c>
      <c r="B167" s="14" t="str">
        <f t="shared" si="8"/>
        <v/>
      </c>
      <c r="C167" s="14" t="str">
        <f t="shared" si="11"/>
        <v/>
      </c>
      <c r="D167" s="6"/>
      <c r="E167" s="14" t="str">
        <f t="shared" si="9"/>
        <v/>
      </c>
      <c r="F167" s="18"/>
      <c r="G167" s="20"/>
      <c r="H167" s="20"/>
      <c r="I167" s="20"/>
      <c r="J167" s="6"/>
      <c r="K167" s="6"/>
      <c r="L167" s="6"/>
      <c r="M167" s="19"/>
      <c r="N167" s="19"/>
      <c r="O167" s="6"/>
      <c r="P167" s="19"/>
      <c r="Q167" s="19"/>
      <c r="R167" s="17"/>
      <c r="S167" s="17"/>
      <c r="T167" s="17"/>
      <c r="U167" s="17"/>
      <c r="V167" s="17"/>
      <c r="W167" s="17"/>
      <c r="X167" s="17"/>
      <c r="Y167" s="17"/>
      <c r="Z167" s="17"/>
      <c r="AA167" s="17"/>
      <c r="AB167" s="17"/>
      <c r="AC167" s="6"/>
      <c r="AD167" s="17"/>
    </row>
    <row r="168" spans="1:30">
      <c r="A168" s="14" t="str">
        <f t="shared" si="10"/>
        <v/>
      </c>
      <c r="B168" s="14" t="str">
        <f t="shared" si="8"/>
        <v/>
      </c>
      <c r="C168" s="14" t="str">
        <f t="shared" si="11"/>
        <v/>
      </c>
      <c r="D168" s="6"/>
      <c r="E168" s="14" t="str">
        <f t="shared" si="9"/>
        <v/>
      </c>
      <c r="F168" s="18"/>
      <c r="G168" s="20"/>
      <c r="H168" s="20"/>
      <c r="I168" s="20"/>
      <c r="J168" s="6"/>
      <c r="K168" s="6"/>
      <c r="L168" s="6"/>
      <c r="M168" s="19"/>
      <c r="N168" s="19"/>
      <c r="O168" s="6"/>
      <c r="P168" s="19"/>
      <c r="Q168" s="19"/>
      <c r="R168" s="17"/>
      <c r="S168" s="17"/>
      <c r="T168" s="17"/>
      <c r="U168" s="17"/>
      <c r="V168" s="17"/>
      <c r="W168" s="17"/>
      <c r="X168" s="17"/>
      <c r="Y168" s="17"/>
      <c r="Z168" s="17"/>
      <c r="AA168" s="17"/>
      <c r="AB168" s="17"/>
      <c r="AC168" s="6"/>
      <c r="AD168" s="17"/>
    </row>
    <row r="169" spans="1:30">
      <c r="A169" s="14" t="str">
        <f t="shared" si="10"/>
        <v/>
      </c>
      <c r="B169" s="14" t="str">
        <f t="shared" si="8"/>
        <v/>
      </c>
      <c r="C169" s="14" t="str">
        <f t="shared" si="11"/>
        <v/>
      </c>
      <c r="D169" s="6"/>
      <c r="E169" s="14" t="str">
        <f t="shared" si="9"/>
        <v/>
      </c>
      <c r="F169" s="18"/>
      <c r="G169" s="20"/>
      <c r="H169" s="20"/>
      <c r="I169" s="20"/>
      <c r="J169" s="6"/>
      <c r="K169" s="6"/>
      <c r="L169" s="6"/>
      <c r="M169" s="19"/>
      <c r="N169" s="19"/>
      <c r="O169" s="6"/>
      <c r="P169" s="19"/>
      <c r="Q169" s="19"/>
      <c r="R169" s="17"/>
      <c r="S169" s="17"/>
      <c r="T169" s="17"/>
      <c r="U169" s="17"/>
      <c r="V169" s="17"/>
      <c r="W169" s="17"/>
      <c r="X169" s="17"/>
      <c r="Y169" s="17"/>
      <c r="Z169" s="17"/>
      <c r="AA169" s="17"/>
      <c r="AB169" s="17"/>
      <c r="AC169" s="6"/>
      <c r="AD169" s="17"/>
    </row>
    <row r="170" spans="1:30">
      <c r="A170" s="14" t="str">
        <f t="shared" si="10"/>
        <v/>
      </c>
      <c r="B170" s="14" t="str">
        <f t="shared" si="8"/>
        <v/>
      </c>
      <c r="C170" s="14" t="str">
        <f t="shared" si="11"/>
        <v/>
      </c>
      <c r="D170" s="6"/>
      <c r="E170" s="14" t="str">
        <f t="shared" si="9"/>
        <v/>
      </c>
      <c r="F170" s="18"/>
      <c r="G170" s="20"/>
      <c r="H170" s="20"/>
      <c r="I170" s="20"/>
      <c r="J170" s="6"/>
      <c r="K170" s="6"/>
      <c r="L170" s="6"/>
      <c r="M170" s="19"/>
      <c r="N170" s="19"/>
      <c r="O170" s="6"/>
      <c r="P170" s="19"/>
      <c r="Q170" s="19"/>
      <c r="R170" s="17"/>
      <c r="S170" s="17"/>
      <c r="T170" s="17"/>
      <c r="U170" s="17"/>
      <c r="V170" s="17"/>
      <c r="W170" s="17"/>
      <c r="X170" s="17"/>
      <c r="Y170" s="17"/>
      <c r="Z170" s="17"/>
      <c r="AA170" s="17"/>
      <c r="AB170" s="17"/>
      <c r="AC170" s="6"/>
      <c r="AD170" s="17"/>
    </row>
    <row r="171" spans="1:30">
      <c r="A171" s="14" t="str">
        <f t="shared" si="10"/>
        <v/>
      </c>
      <c r="B171" s="14" t="str">
        <f t="shared" si="8"/>
        <v/>
      </c>
      <c r="C171" s="14" t="str">
        <f t="shared" si="11"/>
        <v/>
      </c>
      <c r="D171" s="6"/>
      <c r="E171" s="14" t="str">
        <f t="shared" si="9"/>
        <v/>
      </c>
      <c r="F171" s="18"/>
      <c r="G171" s="20"/>
      <c r="H171" s="20"/>
      <c r="I171" s="20"/>
      <c r="J171" s="6"/>
      <c r="K171" s="6"/>
      <c r="L171" s="6"/>
      <c r="M171" s="19"/>
      <c r="N171" s="19"/>
      <c r="O171" s="6"/>
      <c r="P171" s="19"/>
      <c r="Q171" s="19"/>
      <c r="R171" s="17"/>
      <c r="S171" s="17"/>
      <c r="T171" s="17"/>
      <c r="U171" s="17"/>
      <c r="V171" s="17"/>
      <c r="W171" s="17"/>
      <c r="X171" s="17"/>
      <c r="Y171" s="17"/>
      <c r="Z171" s="17"/>
      <c r="AA171" s="17"/>
      <c r="AB171" s="17"/>
      <c r="AC171" s="6"/>
      <c r="AD171" s="17"/>
    </row>
    <row r="172" spans="1:30">
      <c r="A172" s="14" t="str">
        <f t="shared" si="10"/>
        <v/>
      </c>
      <c r="B172" s="14" t="str">
        <f t="shared" si="8"/>
        <v/>
      </c>
      <c r="C172" s="14" t="str">
        <f t="shared" si="11"/>
        <v/>
      </c>
      <c r="D172" s="6"/>
      <c r="E172" s="14" t="str">
        <f t="shared" si="9"/>
        <v/>
      </c>
      <c r="F172" s="18"/>
      <c r="G172" s="20"/>
      <c r="H172" s="20"/>
      <c r="I172" s="20"/>
      <c r="J172" s="6"/>
      <c r="K172" s="6"/>
      <c r="L172" s="6"/>
      <c r="M172" s="19"/>
      <c r="N172" s="19"/>
      <c r="O172" s="6"/>
      <c r="P172" s="19"/>
      <c r="Q172" s="19"/>
      <c r="R172" s="17"/>
      <c r="S172" s="17"/>
      <c r="T172" s="17"/>
      <c r="U172" s="17"/>
      <c r="V172" s="17"/>
      <c r="W172" s="17"/>
      <c r="X172" s="17"/>
      <c r="Y172" s="17"/>
      <c r="Z172" s="17"/>
      <c r="AA172" s="17"/>
      <c r="AB172" s="17"/>
      <c r="AC172" s="6"/>
      <c r="AD172" s="17"/>
    </row>
    <row r="173" spans="1:30">
      <c r="A173" s="14" t="str">
        <f t="shared" si="10"/>
        <v/>
      </c>
      <c r="B173" s="14" t="str">
        <f t="shared" si="8"/>
        <v/>
      </c>
      <c r="C173" s="14" t="str">
        <f t="shared" si="11"/>
        <v/>
      </c>
      <c r="D173" s="6"/>
      <c r="E173" s="14" t="str">
        <f t="shared" si="9"/>
        <v/>
      </c>
      <c r="F173" s="18"/>
      <c r="G173" s="20"/>
      <c r="H173" s="20"/>
      <c r="I173" s="20"/>
      <c r="J173" s="6"/>
      <c r="K173" s="6"/>
      <c r="L173" s="6"/>
      <c r="M173" s="19"/>
      <c r="N173" s="19"/>
      <c r="O173" s="6"/>
      <c r="P173" s="19"/>
      <c r="Q173" s="19"/>
      <c r="R173" s="17"/>
      <c r="S173" s="17"/>
      <c r="T173" s="17"/>
      <c r="U173" s="17"/>
      <c r="V173" s="17"/>
      <c r="W173" s="17"/>
      <c r="X173" s="17"/>
      <c r="Y173" s="17"/>
      <c r="Z173" s="17"/>
      <c r="AA173" s="17"/>
      <c r="AB173" s="17"/>
      <c r="AC173" s="6"/>
      <c r="AD173" s="17"/>
    </row>
    <row r="174" spans="1:30">
      <c r="A174" s="14" t="str">
        <f t="shared" si="10"/>
        <v/>
      </c>
      <c r="B174" s="14" t="str">
        <f t="shared" si="8"/>
        <v/>
      </c>
      <c r="C174" s="14" t="str">
        <f t="shared" si="11"/>
        <v/>
      </c>
      <c r="D174" s="6"/>
      <c r="E174" s="14" t="str">
        <f t="shared" si="9"/>
        <v/>
      </c>
      <c r="F174" s="18"/>
      <c r="G174" s="20"/>
      <c r="H174" s="20"/>
      <c r="I174" s="20"/>
      <c r="J174" s="6"/>
      <c r="K174" s="6"/>
      <c r="L174" s="6"/>
      <c r="M174" s="19"/>
      <c r="N174" s="19"/>
      <c r="O174" s="6"/>
      <c r="P174" s="19"/>
      <c r="Q174" s="19"/>
      <c r="R174" s="17"/>
      <c r="S174" s="17"/>
      <c r="T174" s="17"/>
      <c r="U174" s="17"/>
      <c r="V174" s="17"/>
      <c r="W174" s="17"/>
      <c r="X174" s="17"/>
      <c r="Y174" s="17"/>
      <c r="Z174" s="17"/>
      <c r="AA174" s="17"/>
      <c r="AB174" s="17"/>
      <c r="AC174" s="6"/>
      <c r="AD174" s="17"/>
    </row>
    <row r="175" spans="1:30">
      <c r="A175" s="14" t="str">
        <f t="shared" si="10"/>
        <v/>
      </c>
      <c r="B175" s="14" t="str">
        <f t="shared" si="8"/>
        <v/>
      </c>
      <c r="C175" s="14" t="str">
        <f t="shared" si="11"/>
        <v/>
      </c>
      <c r="D175" s="6"/>
      <c r="E175" s="14" t="str">
        <f t="shared" si="9"/>
        <v/>
      </c>
      <c r="F175" s="18"/>
      <c r="G175" s="20"/>
      <c r="H175" s="20"/>
      <c r="I175" s="20"/>
      <c r="J175" s="6"/>
      <c r="K175" s="6"/>
      <c r="L175" s="6"/>
      <c r="M175" s="19"/>
      <c r="N175" s="19"/>
      <c r="O175" s="6"/>
      <c r="P175" s="19"/>
      <c r="Q175" s="19"/>
      <c r="R175" s="17"/>
      <c r="S175" s="17"/>
      <c r="T175" s="17"/>
      <c r="U175" s="17"/>
      <c r="V175" s="17"/>
      <c r="W175" s="17"/>
      <c r="X175" s="17"/>
      <c r="Y175" s="17"/>
      <c r="Z175" s="17"/>
      <c r="AA175" s="17"/>
      <c r="AB175" s="17"/>
      <c r="AC175" s="6"/>
      <c r="AD175" s="17"/>
    </row>
    <row r="176" spans="1:30">
      <c r="A176" s="14" t="str">
        <f t="shared" si="10"/>
        <v/>
      </c>
      <c r="B176" s="14" t="str">
        <f t="shared" si="8"/>
        <v/>
      </c>
      <c r="C176" s="14" t="str">
        <f t="shared" si="11"/>
        <v/>
      </c>
      <c r="D176" s="6"/>
      <c r="E176" s="14" t="str">
        <f t="shared" si="9"/>
        <v/>
      </c>
      <c r="F176" s="18"/>
      <c r="G176" s="20"/>
      <c r="H176" s="20"/>
      <c r="I176" s="20"/>
      <c r="J176" s="6"/>
      <c r="K176" s="6"/>
      <c r="L176" s="6"/>
      <c r="M176" s="19"/>
      <c r="N176" s="19"/>
      <c r="O176" s="6"/>
      <c r="P176" s="19"/>
      <c r="Q176" s="19"/>
      <c r="R176" s="17"/>
      <c r="S176" s="17"/>
      <c r="T176" s="17"/>
      <c r="U176" s="17"/>
      <c r="V176" s="17"/>
      <c r="W176" s="17"/>
      <c r="X176" s="17"/>
      <c r="Y176" s="17"/>
      <c r="Z176" s="17"/>
      <c r="AA176" s="17"/>
      <c r="AB176" s="17"/>
      <c r="AC176" s="6"/>
      <c r="AD176" s="17"/>
    </row>
    <row r="177" spans="1:30">
      <c r="A177" s="14" t="str">
        <f t="shared" si="10"/>
        <v/>
      </c>
      <c r="B177" s="14" t="str">
        <f t="shared" si="8"/>
        <v/>
      </c>
      <c r="C177" s="14" t="str">
        <f t="shared" si="11"/>
        <v/>
      </c>
      <c r="D177" s="6"/>
      <c r="E177" s="14" t="str">
        <f t="shared" si="9"/>
        <v/>
      </c>
      <c r="F177" s="18"/>
      <c r="G177" s="20"/>
      <c r="H177" s="20"/>
      <c r="I177" s="20"/>
      <c r="J177" s="6"/>
      <c r="K177" s="6"/>
      <c r="L177" s="6"/>
      <c r="M177" s="19"/>
      <c r="N177" s="19"/>
      <c r="O177" s="6"/>
      <c r="P177" s="19"/>
      <c r="Q177" s="19"/>
      <c r="R177" s="17"/>
      <c r="S177" s="17"/>
      <c r="T177" s="17"/>
      <c r="U177" s="17"/>
      <c r="V177" s="17"/>
      <c r="W177" s="17"/>
      <c r="X177" s="17"/>
      <c r="Y177" s="17"/>
      <c r="Z177" s="17"/>
      <c r="AA177" s="17"/>
      <c r="AB177" s="17"/>
      <c r="AC177" s="6"/>
      <c r="AD177" s="17"/>
    </row>
    <row r="178" spans="1:30">
      <c r="A178" s="14" t="str">
        <f t="shared" si="10"/>
        <v/>
      </c>
      <c r="B178" s="14" t="str">
        <f t="shared" si="8"/>
        <v/>
      </c>
      <c r="C178" s="14" t="str">
        <f t="shared" si="11"/>
        <v/>
      </c>
      <c r="D178" s="6"/>
      <c r="E178" s="14" t="str">
        <f t="shared" si="9"/>
        <v/>
      </c>
      <c r="F178" s="18"/>
      <c r="G178" s="20"/>
      <c r="H178" s="20"/>
      <c r="I178" s="20"/>
      <c r="J178" s="6"/>
      <c r="K178" s="6"/>
      <c r="L178" s="6"/>
      <c r="M178" s="19"/>
      <c r="N178" s="19"/>
      <c r="O178" s="6"/>
      <c r="P178" s="19"/>
      <c r="Q178" s="19"/>
      <c r="R178" s="17"/>
      <c r="S178" s="17"/>
      <c r="T178" s="17"/>
      <c r="U178" s="17"/>
      <c r="V178" s="17"/>
      <c r="W178" s="17"/>
      <c r="X178" s="17"/>
      <c r="Y178" s="17"/>
      <c r="Z178" s="17"/>
      <c r="AA178" s="17"/>
      <c r="AB178" s="17"/>
      <c r="AC178" s="6"/>
      <c r="AD178" s="17"/>
    </row>
    <row r="179" spans="1:30">
      <c r="A179" s="14" t="str">
        <f t="shared" si="10"/>
        <v/>
      </c>
      <c r="B179" s="14" t="str">
        <f t="shared" si="8"/>
        <v/>
      </c>
      <c r="C179" s="14" t="str">
        <f t="shared" si="11"/>
        <v/>
      </c>
      <c r="D179" s="6"/>
      <c r="E179" s="14" t="str">
        <f t="shared" si="9"/>
        <v/>
      </c>
      <c r="F179" s="18"/>
      <c r="G179" s="20"/>
      <c r="H179" s="20"/>
      <c r="I179" s="20"/>
      <c r="J179" s="6"/>
      <c r="K179" s="6"/>
      <c r="L179" s="6"/>
      <c r="M179" s="19"/>
      <c r="N179" s="19"/>
      <c r="O179" s="6"/>
      <c r="P179" s="19"/>
      <c r="Q179" s="19"/>
      <c r="R179" s="17"/>
      <c r="S179" s="17"/>
      <c r="T179" s="17"/>
      <c r="U179" s="17"/>
      <c r="V179" s="17"/>
      <c r="W179" s="17"/>
      <c r="X179" s="17"/>
      <c r="Y179" s="17"/>
      <c r="Z179" s="17"/>
      <c r="AA179" s="17"/>
      <c r="AB179" s="17"/>
      <c r="AC179" s="6"/>
      <c r="AD179" s="17"/>
    </row>
    <row r="180" spans="1:30">
      <c r="A180" s="14" t="str">
        <f t="shared" si="10"/>
        <v/>
      </c>
      <c r="B180" s="14" t="str">
        <f t="shared" si="8"/>
        <v/>
      </c>
      <c r="C180" s="14" t="str">
        <f t="shared" si="11"/>
        <v/>
      </c>
      <c r="D180" s="6"/>
      <c r="E180" s="14" t="str">
        <f t="shared" si="9"/>
        <v/>
      </c>
      <c r="F180" s="18"/>
      <c r="G180" s="20"/>
      <c r="H180" s="20"/>
      <c r="I180" s="20"/>
      <c r="J180" s="6"/>
      <c r="K180" s="6"/>
      <c r="L180" s="6"/>
      <c r="M180" s="19"/>
      <c r="N180" s="19"/>
      <c r="O180" s="6"/>
      <c r="P180" s="19"/>
      <c r="Q180" s="19"/>
      <c r="R180" s="17"/>
      <c r="S180" s="17"/>
      <c r="T180" s="17"/>
      <c r="U180" s="17"/>
      <c r="V180" s="17"/>
      <c r="W180" s="17"/>
      <c r="X180" s="17"/>
      <c r="Y180" s="17"/>
      <c r="Z180" s="17"/>
      <c r="AA180" s="17"/>
      <c r="AB180" s="17"/>
      <c r="AC180" s="6"/>
      <c r="AD180" s="17"/>
    </row>
    <row r="181" spans="1:30">
      <c r="A181" s="14" t="str">
        <f t="shared" si="10"/>
        <v/>
      </c>
      <c r="B181" s="14" t="str">
        <f t="shared" si="8"/>
        <v/>
      </c>
      <c r="C181" s="14" t="str">
        <f t="shared" si="11"/>
        <v/>
      </c>
      <c r="D181" s="6"/>
      <c r="E181" s="14" t="str">
        <f t="shared" si="9"/>
        <v/>
      </c>
      <c r="F181" s="18"/>
      <c r="G181" s="20"/>
      <c r="H181" s="20"/>
      <c r="I181" s="20"/>
      <c r="J181" s="6"/>
      <c r="K181" s="6"/>
      <c r="L181" s="6"/>
      <c r="M181" s="19"/>
      <c r="N181" s="19"/>
      <c r="O181" s="6"/>
      <c r="P181" s="19"/>
      <c r="Q181" s="19"/>
      <c r="R181" s="17"/>
      <c r="S181" s="17"/>
      <c r="T181" s="17"/>
      <c r="U181" s="17"/>
      <c r="V181" s="17"/>
      <c r="W181" s="17"/>
      <c r="X181" s="17"/>
      <c r="Y181" s="17"/>
      <c r="Z181" s="17"/>
      <c r="AA181" s="17"/>
      <c r="AB181" s="17"/>
      <c r="AC181" s="6"/>
      <c r="AD181" s="17"/>
    </row>
    <row r="182" spans="1:30">
      <c r="A182" s="14" t="str">
        <f t="shared" si="10"/>
        <v/>
      </c>
      <c r="B182" s="14" t="str">
        <f t="shared" si="8"/>
        <v/>
      </c>
      <c r="C182" s="14" t="str">
        <f t="shared" si="11"/>
        <v/>
      </c>
      <c r="D182" s="6"/>
      <c r="E182" s="14" t="str">
        <f t="shared" si="9"/>
        <v/>
      </c>
      <c r="F182" s="18"/>
      <c r="G182" s="20"/>
      <c r="H182" s="20"/>
      <c r="I182" s="20"/>
      <c r="J182" s="6"/>
      <c r="K182" s="6"/>
      <c r="L182" s="6"/>
      <c r="M182" s="19"/>
      <c r="N182" s="19"/>
      <c r="O182" s="6"/>
      <c r="P182" s="19"/>
      <c r="Q182" s="19"/>
      <c r="R182" s="17"/>
      <c r="S182" s="17"/>
      <c r="T182" s="17"/>
      <c r="U182" s="17"/>
      <c r="V182" s="17"/>
      <c r="W182" s="17"/>
      <c r="X182" s="17"/>
      <c r="Y182" s="17"/>
      <c r="Z182" s="17"/>
      <c r="AA182" s="17"/>
      <c r="AB182" s="17"/>
      <c r="AC182" s="6"/>
      <c r="AD182" s="17"/>
    </row>
    <row r="183" spans="1:30">
      <c r="A183" s="14" t="str">
        <f t="shared" si="10"/>
        <v/>
      </c>
      <c r="B183" s="14" t="str">
        <f t="shared" si="8"/>
        <v/>
      </c>
      <c r="C183" s="14" t="str">
        <f t="shared" si="11"/>
        <v/>
      </c>
      <c r="D183" s="6"/>
      <c r="E183" s="14" t="str">
        <f t="shared" si="9"/>
        <v/>
      </c>
      <c r="F183" s="18"/>
      <c r="G183" s="20"/>
      <c r="H183" s="20"/>
      <c r="I183" s="20"/>
      <c r="J183" s="6"/>
      <c r="K183" s="6"/>
      <c r="L183" s="6"/>
      <c r="M183" s="19"/>
      <c r="N183" s="19"/>
      <c r="O183" s="6"/>
      <c r="P183" s="19"/>
      <c r="Q183" s="19"/>
      <c r="R183" s="17"/>
      <c r="S183" s="17"/>
      <c r="T183" s="17"/>
      <c r="U183" s="17"/>
      <c r="V183" s="17"/>
      <c r="W183" s="17"/>
      <c r="X183" s="17"/>
      <c r="Y183" s="17"/>
      <c r="Z183" s="17"/>
      <c r="AA183" s="17"/>
      <c r="AB183" s="17"/>
      <c r="AC183" s="6"/>
      <c r="AD183" s="17"/>
    </row>
    <row r="184" spans="1:30">
      <c r="A184" s="14" t="str">
        <f t="shared" si="10"/>
        <v/>
      </c>
      <c r="B184" s="14" t="str">
        <f t="shared" si="8"/>
        <v/>
      </c>
      <c r="C184" s="14" t="str">
        <f t="shared" si="11"/>
        <v/>
      </c>
      <c r="D184" s="6"/>
      <c r="E184" s="14" t="str">
        <f t="shared" si="9"/>
        <v/>
      </c>
      <c r="F184" s="18"/>
      <c r="G184" s="20"/>
      <c r="H184" s="20"/>
      <c r="I184" s="20"/>
      <c r="J184" s="6"/>
      <c r="K184" s="6"/>
      <c r="L184" s="6"/>
      <c r="M184" s="19"/>
      <c r="N184" s="19"/>
      <c r="O184" s="6"/>
      <c r="P184" s="19"/>
      <c r="Q184" s="19"/>
      <c r="R184" s="17"/>
      <c r="S184" s="17"/>
      <c r="T184" s="17"/>
      <c r="U184" s="17"/>
      <c r="V184" s="17"/>
      <c r="W184" s="17"/>
      <c r="X184" s="17"/>
      <c r="Y184" s="17"/>
      <c r="Z184" s="17"/>
      <c r="AA184" s="17"/>
      <c r="AB184" s="17"/>
      <c r="AC184" s="6"/>
      <c r="AD184" s="17"/>
    </row>
    <row r="185" spans="1:30">
      <c r="A185" s="14" t="str">
        <f t="shared" si="10"/>
        <v/>
      </c>
      <c r="B185" s="14" t="str">
        <f t="shared" si="8"/>
        <v/>
      </c>
      <c r="C185" s="14" t="str">
        <f t="shared" si="11"/>
        <v/>
      </c>
      <c r="D185" s="6"/>
      <c r="E185" s="14" t="str">
        <f t="shared" si="9"/>
        <v/>
      </c>
      <c r="F185" s="18"/>
      <c r="G185" s="20"/>
      <c r="H185" s="20"/>
      <c r="I185" s="20"/>
      <c r="J185" s="6"/>
      <c r="K185" s="6"/>
      <c r="L185" s="6"/>
      <c r="M185" s="19"/>
      <c r="N185" s="19"/>
      <c r="O185" s="6"/>
      <c r="P185" s="19"/>
      <c r="Q185" s="19"/>
      <c r="R185" s="17"/>
      <c r="S185" s="17"/>
      <c r="T185" s="17"/>
      <c r="U185" s="17"/>
      <c r="V185" s="17"/>
      <c r="W185" s="17"/>
      <c r="X185" s="17"/>
      <c r="Y185" s="17"/>
      <c r="Z185" s="17"/>
      <c r="AA185" s="17"/>
      <c r="AB185" s="17"/>
      <c r="AC185" s="6"/>
      <c r="AD185" s="17"/>
    </row>
    <row r="186" spans="1:30">
      <c r="A186" s="14" t="str">
        <f t="shared" si="10"/>
        <v/>
      </c>
      <c r="B186" s="14" t="str">
        <f t="shared" si="8"/>
        <v/>
      </c>
      <c r="C186" s="14" t="str">
        <f t="shared" si="11"/>
        <v/>
      </c>
      <c r="D186" s="6"/>
      <c r="E186" s="14" t="str">
        <f t="shared" si="9"/>
        <v/>
      </c>
      <c r="F186" s="18"/>
      <c r="G186" s="20"/>
      <c r="H186" s="20"/>
      <c r="I186" s="20"/>
      <c r="J186" s="6"/>
      <c r="K186" s="6"/>
      <c r="L186" s="6"/>
      <c r="M186" s="19"/>
      <c r="N186" s="19"/>
      <c r="O186" s="6"/>
      <c r="P186" s="19"/>
      <c r="Q186" s="19"/>
      <c r="R186" s="17"/>
      <c r="S186" s="17"/>
      <c r="T186" s="17"/>
      <c r="U186" s="17"/>
      <c r="V186" s="17"/>
      <c r="W186" s="17"/>
      <c r="X186" s="17"/>
      <c r="Y186" s="17"/>
      <c r="Z186" s="17"/>
      <c r="AA186" s="17"/>
      <c r="AB186" s="17"/>
      <c r="AC186" s="6"/>
      <c r="AD186" s="17"/>
    </row>
    <row r="187" spans="1:30">
      <c r="A187" s="14" t="str">
        <f t="shared" si="10"/>
        <v/>
      </c>
      <c r="B187" s="14" t="str">
        <f t="shared" si="8"/>
        <v/>
      </c>
      <c r="C187" s="14" t="str">
        <f t="shared" si="11"/>
        <v/>
      </c>
      <c r="D187" s="6"/>
      <c r="E187" s="14" t="str">
        <f t="shared" si="9"/>
        <v/>
      </c>
      <c r="F187" s="18"/>
      <c r="G187" s="20"/>
      <c r="H187" s="20"/>
      <c r="I187" s="20"/>
      <c r="J187" s="6"/>
      <c r="K187" s="6"/>
      <c r="L187" s="6"/>
      <c r="M187" s="19"/>
      <c r="N187" s="19"/>
      <c r="O187" s="6"/>
      <c r="P187" s="19"/>
      <c r="Q187" s="19"/>
      <c r="R187" s="17"/>
      <c r="S187" s="17"/>
      <c r="T187" s="17"/>
      <c r="U187" s="17"/>
      <c r="V187" s="17"/>
      <c r="W187" s="17"/>
      <c r="X187" s="17"/>
      <c r="Y187" s="17"/>
      <c r="Z187" s="17"/>
      <c r="AA187" s="17"/>
      <c r="AB187" s="17"/>
      <c r="AC187" s="6"/>
      <c r="AD187" s="17"/>
    </row>
    <row r="188" spans="1:30">
      <c r="A188" s="14" t="str">
        <f t="shared" si="10"/>
        <v/>
      </c>
      <c r="B188" s="14" t="str">
        <f t="shared" si="8"/>
        <v/>
      </c>
      <c r="C188" s="14" t="str">
        <f t="shared" si="11"/>
        <v/>
      </c>
      <c r="D188" s="6"/>
      <c r="E188" s="14" t="str">
        <f t="shared" si="9"/>
        <v/>
      </c>
      <c r="F188" s="18"/>
      <c r="G188" s="20"/>
      <c r="H188" s="20"/>
      <c r="I188" s="20"/>
      <c r="J188" s="6"/>
      <c r="K188" s="6"/>
      <c r="L188" s="6"/>
      <c r="M188" s="19"/>
      <c r="N188" s="19"/>
      <c r="O188" s="6"/>
      <c r="P188" s="19"/>
      <c r="Q188" s="19"/>
      <c r="R188" s="17"/>
      <c r="S188" s="17"/>
      <c r="T188" s="17"/>
      <c r="U188" s="17"/>
      <c r="V188" s="17"/>
      <c r="W188" s="17"/>
      <c r="X188" s="17"/>
      <c r="Y188" s="17"/>
      <c r="Z188" s="17"/>
      <c r="AA188" s="17"/>
      <c r="AB188" s="17"/>
      <c r="AC188" s="6"/>
      <c r="AD188" s="17"/>
    </row>
    <row r="189" spans="1:30">
      <c r="A189" s="14" t="str">
        <f t="shared" si="10"/>
        <v/>
      </c>
      <c r="B189" s="14" t="str">
        <f t="shared" si="8"/>
        <v/>
      </c>
      <c r="C189" s="14" t="str">
        <f t="shared" si="11"/>
        <v/>
      </c>
      <c r="D189" s="6"/>
      <c r="E189" s="14" t="str">
        <f t="shared" si="9"/>
        <v/>
      </c>
      <c r="F189" s="18"/>
      <c r="G189" s="20"/>
      <c r="H189" s="20"/>
      <c r="I189" s="20"/>
      <c r="J189" s="6"/>
      <c r="K189" s="6"/>
      <c r="L189" s="6"/>
      <c r="M189" s="19"/>
      <c r="N189" s="19"/>
      <c r="O189" s="6"/>
      <c r="P189" s="19"/>
      <c r="Q189" s="19"/>
      <c r="R189" s="17"/>
      <c r="S189" s="17"/>
      <c r="T189" s="17"/>
      <c r="U189" s="17"/>
      <c r="V189" s="17"/>
      <c r="W189" s="17"/>
      <c r="X189" s="17"/>
      <c r="Y189" s="17"/>
      <c r="Z189" s="17"/>
      <c r="AA189" s="17"/>
      <c r="AB189" s="17"/>
      <c r="AC189" s="6"/>
      <c r="AD189" s="17"/>
    </row>
    <row r="190" spans="1:30">
      <c r="A190" s="14" t="str">
        <f t="shared" si="10"/>
        <v/>
      </c>
      <c r="B190" s="14" t="str">
        <f t="shared" si="8"/>
        <v/>
      </c>
      <c r="C190" s="14" t="str">
        <f t="shared" si="11"/>
        <v/>
      </c>
      <c r="D190" s="6"/>
      <c r="E190" s="14" t="str">
        <f t="shared" si="9"/>
        <v/>
      </c>
      <c r="F190" s="18"/>
      <c r="G190" s="20"/>
      <c r="H190" s="20"/>
      <c r="I190" s="20"/>
      <c r="J190" s="6"/>
      <c r="K190" s="6"/>
      <c r="L190" s="6"/>
      <c r="M190" s="19"/>
      <c r="N190" s="19"/>
      <c r="O190" s="6"/>
      <c r="P190" s="19"/>
      <c r="Q190" s="19"/>
      <c r="R190" s="17"/>
      <c r="S190" s="17"/>
      <c r="T190" s="17"/>
      <c r="U190" s="17"/>
      <c r="V190" s="17"/>
      <c r="W190" s="17"/>
      <c r="X190" s="17"/>
      <c r="Y190" s="17"/>
      <c r="Z190" s="17"/>
      <c r="AA190" s="17"/>
      <c r="AB190" s="17"/>
      <c r="AC190" s="6"/>
      <c r="AD190" s="17"/>
    </row>
    <row r="191" spans="1:30">
      <c r="A191" s="14" t="str">
        <f t="shared" si="10"/>
        <v/>
      </c>
      <c r="B191" s="14" t="str">
        <f t="shared" si="8"/>
        <v/>
      </c>
      <c r="C191" s="14" t="str">
        <f t="shared" si="11"/>
        <v/>
      </c>
      <c r="D191" s="6"/>
      <c r="E191" s="14" t="str">
        <f t="shared" si="9"/>
        <v/>
      </c>
      <c r="F191" s="18"/>
      <c r="G191" s="20"/>
      <c r="H191" s="20"/>
      <c r="I191" s="20"/>
      <c r="J191" s="6"/>
      <c r="K191" s="6"/>
      <c r="L191" s="6"/>
      <c r="M191" s="19"/>
      <c r="N191" s="19"/>
      <c r="O191" s="6"/>
      <c r="P191" s="19"/>
      <c r="Q191" s="19"/>
      <c r="R191" s="17"/>
      <c r="S191" s="17"/>
      <c r="T191" s="17"/>
      <c r="U191" s="17"/>
      <c r="V191" s="17"/>
      <c r="W191" s="17"/>
      <c r="X191" s="17"/>
      <c r="Y191" s="17"/>
      <c r="Z191" s="17"/>
      <c r="AA191" s="17"/>
      <c r="AB191" s="17"/>
      <c r="AC191" s="6"/>
      <c r="AD191" s="17"/>
    </row>
    <row r="192" spans="1:30">
      <c r="A192" s="14" t="str">
        <f t="shared" si="10"/>
        <v/>
      </c>
      <c r="B192" s="14" t="str">
        <f t="shared" si="8"/>
        <v/>
      </c>
      <c r="C192" s="14" t="str">
        <f t="shared" si="11"/>
        <v/>
      </c>
      <c r="D192" s="6"/>
      <c r="E192" s="14" t="str">
        <f t="shared" si="9"/>
        <v/>
      </c>
      <c r="F192" s="18"/>
      <c r="G192" s="20"/>
      <c r="H192" s="20"/>
      <c r="I192" s="20"/>
      <c r="J192" s="6"/>
      <c r="K192" s="6"/>
      <c r="L192" s="6"/>
      <c r="M192" s="19"/>
      <c r="N192" s="19"/>
      <c r="O192" s="6"/>
      <c r="P192" s="19"/>
      <c r="Q192" s="19"/>
      <c r="R192" s="17"/>
      <c r="S192" s="17"/>
      <c r="T192" s="17"/>
      <c r="U192" s="17"/>
      <c r="V192" s="17"/>
      <c r="W192" s="17"/>
      <c r="X192" s="17"/>
      <c r="Y192" s="17"/>
      <c r="Z192" s="17"/>
      <c r="AA192" s="17"/>
      <c r="AB192" s="17"/>
      <c r="AC192" s="6"/>
      <c r="AD192" s="17"/>
    </row>
    <row r="193" spans="1:30">
      <c r="A193" s="14" t="str">
        <f t="shared" si="10"/>
        <v/>
      </c>
      <c r="B193" s="14" t="str">
        <f t="shared" si="8"/>
        <v/>
      </c>
      <c r="C193" s="14" t="str">
        <f t="shared" si="11"/>
        <v/>
      </c>
      <c r="D193" s="6"/>
      <c r="E193" s="14" t="str">
        <f t="shared" si="9"/>
        <v/>
      </c>
      <c r="F193" s="18"/>
      <c r="G193" s="20"/>
      <c r="H193" s="20"/>
      <c r="I193" s="20"/>
      <c r="J193" s="6"/>
      <c r="K193" s="6"/>
      <c r="L193" s="6"/>
      <c r="M193" s="19"/>
      <c r="N193" s="19"/>
      <c r="O193" s="6"/>
      <c r="P193" s="19"/>
      <c r="Q193" s="19"/>
      <c r="R193" s="17"/>
      <c r="S193" s="17"/>
      <c r="T193" s="17"/>
      <c r="U193" s="17"/>
      <c r="V193" s="17"/>
      <c r="W193" s="17"/>
      <c r="X193" s="17"/>
      <c r="Y193" s="17"/>
      <c r="Z193" s="17"/>
      <c r="AA193" s="17"/>
      <c r="AB193" s="17"/>
      <c r="AC193" s="6"/>
      <c r="AD193" s="17"/>
    </row>
    <row r="194" spans="1:30">
      <c r="A194" s="14" t="str">
        <f t="shared" si="10"/>
        <v/>
      </c>
      <c r="B194" s="14" t="str">
        <f t="shared" si="8"/>
        <v/>
      </c>
      <c r="C194" s="14" t="str">
        <f t="shared" si="11"/>
        <v/>
      </c>
      <c r="D194" s="6"/>
      <c r="E194" s="14" t="str">
        <f t="shared" si="9"/>
        <v/>
      </c>
      <c r="F194" s="18"/>
      <c r="G194" s="20"/>
      <c r="H194" s="20"/>
      <c r="I194" s="20"/>
      <c r="J194" s="6"/>
      <c r="K194" s="6"/>
      <c r="L194" s="6"/>
      <c r="M194" s="19"/>
      <c r="N194" s="19"/>
      <c r="O194" s="6"/>
      <c r="P194" s="19"/>
      <c r="Q194" s="19"/>
      <c r="R194" s="17"/>
      <c r="S194" s="17"/>
      <c r="T194" s="17"/>
      <c r="U194" s="17"/>
      <c r="V194" s="17"/>
      <c r="W194" s="17"/>
      <c r="X194" s="17"/>
      <c r="Y194" s="17"/>
      <c r="Z194" s="17"/>
      <c r="AA194" s="17"/>
      <c r="AB194" s="17"/>
      <c r="AC194" s="6"/>
      <c r="AD194" s="17"/>
    </row>
    <row r="195" spans="1:30">
      <c r="A195" s="14" t="str">
        <f t="shared" si="10"/>
        <v/>
      </c>
      <c r="B195" s="14" t="str">
        <f t="shared" ref="B195:B258" si="12">IF(A194="","",IF(C194="","",B194))</f>
        <v/>
      </c>
      <c r="C195" s="14" t="str">
        <f t="shared" si="11"/>
        <v/>
      </c>
      <c r="D195" s="6"/>
      <c r="E195" s="14" t="str">
        <f t="shared" ref="E195:E258" si="13">IF(D195 = "","",D195-C195)</f>
        <v/>
      </c>
      <c r="F195" s="18"/>
      <c r="G195" s="20"/>
      <c r="H195" s="20"/>
      <c r="I195" s="20"/>
      <c r="J195" s="6"/>
      <c r="K195" s="6"/>
      <c r="L195" s="6"/>
      <c r="M195" s="19"/>
      <c r="N195" s="19"/>
      <c r="O195" s="6"/>
      <c r="P195" s="19"/>
      <c r="Q195" s="19"/>
      <c r="R195" s="17"/>
      <c r="S195" s="17"/>
      <c r="T195" s="17"/>
      <c r="U195" s="17"/>
      <c r="V195" s="17"/>
      <c r="W195" s="17"/>
      <c r="X195" s="17"/>
      <c r="Y195" s="17"/>
      <c r="Z195" s="17"/>
      <c r="AA195" s="17"/>
      <c r="AB195" s="17"/>
      <c r="AC195" s="6"/>
      <c r="AD195" s="17"/>
    </row>
    <row r="196" spans="1:30">
      <c r="A196" s="14" t="str">
        <f t="shared" ref="A196:A259" si="14">IF(B195="","",IF(B196="","",A195))</f>
        <v/>
      </c>
      <c r="B196" s="14" t="str">
        <f t="shared" si="12"/>
        <v/>
      </c>
      <c r="C196" s="14" t="str">
        <f t="shared" ref="C196:C259" si="15">IF(D195 &gt;0,D195,"")</f>
        <v/>
      </c>
      <c r="D196" s="6"/>
      <c r="E196" s="14" t="str">
        <f t="shared" si="13"/>
        <v/>
      </c>
      <c r="F196" s="18"/>
      <c r="G196" s="20"/>
      <c r="H196" s="20"/>
      <c r="I196" s="20"/>
      <c r="J196" s="6"/>
      <c r="K196" s="6"/>
      <c r="L196" s="6"/>
      <c r="M196" s="19"/>
      <c r="N196" s="19"/>
      <c r="O196" s="6"/>
      <c r="P196" s="19"/>
      <c r="Q196" s="19"/>
      <c r="R196" s="17"/>
      <c r="S196" s="17"/>
      <c r="T196" s="17"/>
      <c r="U196" s="17"/>
      <c r="V196" s="17"/>
      <c r="W196" s="17"/>
      <c r="X196" s="17"/>
      <c r="Y196" s="17"/>
      <c r="Z196" s="17"/>
      <c r="AA196" s="17"/>
      <c r="AB196" s="17"/>
      <c r="AC196" s="6"/>
      <c r="AD196" s="17"/>
    </row>
    <row r="197" spans="1:30">
      <c r="A197" s="14" t="str">
        <f t="shared" si="14"/>
        <v/>
      </c>
      <c r="B197" s="14" t="str">
        <f t="shared" si="12"/>
        <v/>
      </c>
      <c r="C197" s="14" t="str">
        <f t="shared" si="15"/>
        <v/>
      </c>
      <c r="D197" s="6"/>
      <c r="E197" s="14" t="str">
        <f t="shared" si="13"/>
        <v/>
      </c>
      <c r="F197" s="18"/>
      <c r="G197" s="20"/>
      <c r="H197" s="20"/>
      <c r="I197" s="20"/>
      <c r="J197" s="6"/>
      <c r="K197" s="6"/>
      <c r="L197" s="6"/>
      <c r="M197" s="19"/>
      <c r="N197" s="19"/>
      <c r="O197" s="6"/>
      <c r="P197" s="19"/>
      <c r="Q197" s="19"/>
      <c r="R197" s="17"/>
      <c r="S197" s="17"/>
      <c r="T197" s="17"/>
      <c r="U197" s="17"/>
      <c r="V197" s="17"/>
      <c r="W197" s="17"/>
      <c r="X197" s="17"/>
      <c r="Y197" s="17"/>
      <c r="Z197" s="17"/>
      <c r="AA197" s="17"/>
      <c r="AB197" s="17"/>
      <c r="AC197" s="6"/>
      <c r="AD197" s="17"/>
    </row>
    <row r="198" spans="1:30">
      <c r="A198" s="14" t="str">
        <f t="shared" si="14"/>
        <v/>
      </c>
      <c r="B198" s="14" t="str">
        <f t="shared" si="12"/>
        <v/>
      </c>
      <c r="C198" s="14" t="str">
        <f t="shared" si="15"/>
        <v/>
      </c>
      <c r="D198" s="6"/>
      <c r="E198" s="14" t="str">
        <f t="shared" si="13"/>
        <v/>
      </c>
      <c r="F198" s="18"/>
      <c r="G198" s="20"/>
      <c r="H198" s="20"/>
      <c r="I198" s="20"/>
      <c r="J198" s="6"/>
      <c r="K198" s="6"/>
      <c r="L198" s="6"/>
      <c r="M198" s="19"/>
      <c r="N198" s="19"/>
      <c r="O198" s="6"/>
      <c r="P198" s="19"/>
      <c r="Q198" s="19"/>
      <c r="R198" s="17"/>
      <c r="S198" s="17"/>
      <c r="T198" s="17"/>
      <c r="U198" s="17"/>
      <c r="V198" s="17"/>
      <c r="W198" s="17"/>
      <c r="X198" s="17"/>
      <c r="Y198" s="17"/>
      <c r="Z198" s="17"/>
      <c r="AA198" s="17"/>
      <c r="AB198" s="17"/>
      <c r="AC198" s="6"/>
      <c r="AD198" s="17"/>
    </row>
    <row r="199" spans="1:30">
      <c r="A199" s="14" t="str">
        <f t="shared" si="14"/>
        <v/>
      </c>
      <c r="B199" s="14" t="str">
        <f t="shared" si="12"/>
        <v/>
      </c>
      <c r="C199" s="14" t="str">
        <f t="shared" si="15"/>
        <v/>
      </c>
      <c r="D199" s="6"/>
      <c r="E199" s="14" t="str">
        <f t="shared" si="13"/>
        <v/>
      </c>
      <c r="F199" s="18"/>
      <c r="G199" s="20"/>
      <c r="H199" s="20"/>
      <c r="I199" s="20"/>
      <c r="J199" s="6"/>
      <c r="K199" s="6"/>
      <c r="L199" s="6"/>
      <c r="M199" s="19"/>
      <c r="N199" s="19"/>
      <c r="O199" s="6"/>
      <c r="P199" s="19"/>
      <c r="Q199" s="19"/>
      <c r="R199" s="17"/>
      <c r="S199" s="17"/>
      <c r="T199" s="17"/>
      <c r="U199" s="17"/>
      <c r="V199" s="17"/>
      <c r="W199" s="17"/>
      <c r="X199" s="17"/>
      <c r="Y199" s="17"/>
      <c r="Z199" s="17"/>
      <c r="AA199" s="17"/>
      <c r="AB199" s="17"/>
      <c r="AC199" s="6"/>
      <c r="AD199" s="17"/>
    </row>
    <row r="200" spans="1:30">
      <c r="A200" s="14" t="str">
        <f t="shared" si="14"/>
        <v/>
      </c>
      <c r="B200" s="14" t="str">
        <f t="shared" si="12"/>
        <v/>
      </c>
      <c r="C200" s="14" t="str">
        <f t="shared" si="15"/>
        <v/>
      </c>
      <c r="D200" s="6"/>
      <c r="E200" s="14" t="str">
        <f t="shared" si="13"/>
        <v/>
      </c>
      <c r="F200" s="18"/>
      <c r="G200" s="20"/>
      <c r="H200" s="20"/>
      <c r="I200" s="20"/>
      <c r="J200" s="6"/>
      <c r="K200" s="6"/>
      <c r="L200" s="6"/>
      <c r="M200" s="19"/>
      <c r="N200" s="19"/>
      <c r="O200" s="6"/>
      <c r="P200" s="19"/>
      <c r="Q200" s="19"/>
      <c r="R200" s="17"/>
      <c r="S200" s="17"/>
      <c r="T200" s="17"/>
      <c r="U200" s="17"/>
      <c r="V200" s="17"/>
      <c r="W200" s="17"/>
      <c r="X200" s="17"/>
      <c r="Y200" s="17"/>
      <c r="Z200" s="17"/>
      <c r="AA200" s="17"/>
      <c r="AB200" s="17"/>
      <c r="AC200" s="6"/>
      <c r="AD200" s="17"/>
    </row>
    <row r="201" spans="1:30">
      <c r="A201" s="14" t="str">
        <f t="shared" si="14"/>
        <v/>
      </c>
      <c r="B201" s="14" t="str">
        <f t="shared" si="12"/>
        <v/>
      </c>
      <c r="C201" s="14" t="str">
        <f t="shared" si="15"/>
        <v/>
      </c>
      <c r="D201" s="6"/>
      <c r="E201" s="14" t="str">
        <f t="shared" si="13"/>
        <v/>
      </c>
      <c r="F201" s="18"/>
      <c r="G201" s="20"/>
      <c r="H201" s="20"/>
      <c r="I201" s="20"/>
      <c r="J201" s="6"/>
      <c r="K201" s="6"/>
      <c r="L201" s="6"/>
      <c r="M201" s="19"/>
      <c r="N201" s="19"/>
      <c r="O201" s="6"/>
      <c r="P201" s="19"/>
      <c r="Q201" s="19"/>
      <c r="R201" s="17"/>
      <c r="S201" s="17"/>
      <c r="T201" s="17"/>
      <c r="U201" s="17"/>
      <c r="V201" s="17"/>
      <c r="W201" s="17"/>
      <c r="X201" s="17"/>
      <c r="Y201" s="17"/>
      <c r="Z201" s="17"/>
      <c r="AA201" s="17"/>
      <c r="AB201" s="17"/>
      <c r="AC201" s="6"/>
      <c r="AD201" s="17"/>
    </row>
    <row r="202" spans="1:30">
      <c r="A202" s="14" t="str">
        <f t="shared" si="14"/>
        <v/>
      </c>
      <c r="B202" s="14" t="str">
        <f t="shared" si="12"/>
        <v/>
      </c>
      <c r="C202" s="14" t="str">
        <f t="shared" si="15"/>
        <v/>
      </c>
      <c r="D202" s="6"/>
      <c r="E202" s="14" t="str">
        <f t="shared" si="13"/>
        <v/>
      </c>
      <c r="F202" s="18"/>
      <c r="G202" s="20"/>
      <c r="H202" s="20"/>
      <c r="I202" s="20"/>
      <c r="J202" s="6"/>
      <c r="K202" s="6"/>
      <c r="L202" s="6"/>
      <c r="M202" s="19"/>
      <c r="N202" s="19"/>
      <c r="O202" s="6"/>
      <c r="P202" s="19"/>
      <c r="Q202" s="19"/>
      <c r="R202" s="17"/>
      <c r="S202" s="17"/>
      <c r="T202" s="17"/>
      <c r="U202" s="17"/>
      <c r="V202" s="17"/>
      <c r="W202" s="17"/>
      <c r="X202" s="17"/>
      <c r="Y202" s="17"/>
      <c r="Z202" s="17"/>
      <c r="AA202" s="17"/>
      <c r="AB202" s="17"/>
      <c r="AC202" s="6"/>
      <c r="AD202" s="17"/>
    </row>
    <row r="203" spans="1:30">
      <c r="A203" s="14" t="str">
        <f t="shared" si="14"/>
        <v/>
      </c>
      <c r="B203" s="14" t="str">
        <f t="shared" si="12"/>
        <v/>
      </c>
      <c r="C203" s="14" t="str">
        <f t="shared" si="15"/>
        <v/>
      </c>
      <c r="D203" s="6"/>
      <c r="E203" s="14" t="str">
        <f t="shared" si="13"/>
        <v/>
      </c>
      <c r="F203" s="18"/>
      <c r="G203" s="20"/>
      <c r="H203" s="20"/>
      <c r="I203" s="20"/>
      <c r="J203" s="6"/>
      <c r="K203" s="6"/>
      <c r="L203" s="6"/>
      <c r="M203" s="19"/>
      <c r="N203" s="19"/>
      <c r="O203" s="6"/>
      <c r="P203" s="19"/>
      <c r="Q203" s="19"/>
      <c r="R203" s="17"/>
      <c r="S203" s="17"/>
      <c r="T203" s="17"/>
      <c r="U203" s="17"/>
      <c r="V203" s="17"/>
      <c r="W203" s="17"/>
      <c r="X203" s="17"/>
      <c r="Y203" s="17"/>
      <c r="Z203" s="17"/>
      <c r="AA203" s="17"/>
      <c r="AB203" s="17"/>
      <c r="AC203" s="6"/>
      <c r="AD203" s="17"/>
    </row>
    <row r="204" spans="1:30">
      <c r="A204" s="14" t="str">
        <f t="shared" si="14"/>
        <v/>
      </c>
      <c r="B204" s="14" t="str">
        <f t="shared" si="12"/>
        <v/>
      </c>
      <c r="C204" s="14" t="str">
        <f t="shared" si="15"/>
        <v/>
      </c>
      <c r="D204" s="6"/>
      <c r="E204" s="14" t="str">
        <f t="shared" si="13"/>
        <v/>
      </c>
      <c r="F204" s="18"/>
      <c r="G204" s="20"/>
      <c r="H204" s="20"/>
      <c r="I204" s="20"/>
      <c r="J204" s="6"/>
      <c r="K204" s="6"/>
      <c r="L204" s="6"/>
      <c r="M204" s="19"/>
      <c r="N204" s="19"/>
      <c r="O204" s="6"/>
      <c r="P204" s="19"/>
      <c r="Q204" s="19"/>
      <c r="R204" s="17"/>
      <c r="S204" s="17"/>
      <c r="T204" s="17"/>
      <c r="U204" s="17"/>
      <c r="V204" s="17"/>
      <c r="W204" s="17"/>
      <c r="X204" s="17"/>
      <c r="Y204" s="17"/>
      <c r="Z204" s="17"/>
      <c r="AA204" s="17"/>
      <c r="AB204" s="17"/>
      <c r="AC204" s="6"/>
      <c r="AD204" s="17"/>
    </row>
    <row r="205" spans="1:30">
      <c r="A205" s="14" t="str">
        <f t="shared" si="14"/>
        <v/>
      </c>
      <c r="B205" s="14" t="str">
        <f t="shared" si="12"/>
        <v/>
      </c>
      <c r="C205" s="14" t="str">
        <f t="shared" si="15"/>
        <v/>
      </c>
      <c r="D205" s="6"/>
      <c r="E205" s="14" t="str">
        <f t="shared" si="13"/>
        <v/>
      </c>
      <c r="F205" s="18"/>
      <c r="G205" s="20"/>
      <c r="H205" s="20"/>
      <c r="I205" s="20"/>
      <c r="J205" s="6"/>
      <c r="K205" s="6"/>
      <c r="L205" s="6"/>
      <c r="M205" s="19"/>
      <c r="N205" s="19"/>
      <c r="O205" s="6"/>
      <c r="P205" s="19"/>
      <c r="Q205" s="19"/>
      <c r="R205" s="17"/>
      <c r="S205" s="17"/>
      <c r="T205" s="17"/>
      <c r="U205" s="17"/>
      <c r="V205" s="17"/>
      <c r="W205" s="17"/>
      <c r="X205" s="17"/>
      <c r="Y205" s="17"/>
      <c r="Z205" s="17"/>
      <c r="AA205" s="17"/>
      <c r="AB205" s="17"/>
      <c r="AC205" s="6"/>
      <c r="AD205" s="17"/>
    </row>
    <row r="206" spans="1:30">
      <c r="A206" s="14" t="str">
        <f t="shared" si="14"/>
        <v/>
      </c>
      <c r="B206" s="14" t="str">
        <f t="shared" si="12"/>
        <v/>
      </c>
      <c r="C206" s="14" t="str">
        <f t="shared" si="15"/>
        <v/>
      </c>
      <c r="D206" s="6"/>
      <c r="E206" s="14" t="str">
        <f t="shared" si="13"/>
        <v/>
      </c>
      <c r="F206" s="18"/>
      <c r="G206" s="20"/>
      <c r="H206" s="20"/>
      <c r="I206" s="20"/>
      <c r="J206" s="6"/>
      <c r="K206" s="6"/>
      <c r="L206" s="6"/>
      <c r="M206" s="19"/>
      <c r="N206" s="19"/>
      <c r="O206" s="6"/>
      <c r="P206" s="19"/>
      <c r="Q206" s="19"/>
      <c r="R206" s="17"/>
      <c r="S206" s="17"/>
      <c r="T206" s="17"/>
      <c r="U206" s="17"/>
      <c r="V206" s="17"/>
      <c r="W206" s="17"/>
      <c r="X206" s="17"/>
      <c r="Y206" s="17"/>
      <c r="Z206" s="17"/>
      <c r="AA206" s="17"/>
      <c r="AB206" s="17"/>
      <c r="AC206" s="6"/>
      <c r="AD206" s="17"/>
    </row>
    <row r="207" spans="1:30">
      <c r="A207" s="14" t="str">
        <f t="shared" si="14"/>
        <v/>
      </c>
      <c r="B207" s="14" t="str">
        <f t="shared" si="12"/>
        <v/>
      </c>
      <c r="C207" s="14" t="str">
        <f t="shared" si="15"/>
        <v/>
      </c>
      <c r="D207" s="6"/>
      <c r="E207" s="14" t="str">
        <f t="shared" si="13"/>
        <v/>
      </c>
      <c r="F207" s="18"/>
      <c r="G207" s="20"/>
      <c r="H207" s="20"/>
      <c r="I207" s="20"/>
      <c r="J207" s="6"/>
      <c r="K207" s="6"/>
      <c r="L207" s="6"/>
      <c r="M207" s="19"/>
      <c r="N207" s="19"/>
      <c r="O207" s="6"/>
      <c r="P207" s="19"/>
      <c r="Q207" s="19"/>
      <c r="R207" s="17"/>
      <c r="S207" s="17"/>
      <c r="T207" s="17"/>
      <c r="U207" s="17"/>
      <c r="V207" s="17"/>
      <c r="W207" s="17"/>
      <c r="X207" s="17"/>
      <c r="Y207" s="17"/>
      <c r="Z207" s="17"/>
      <c r="AA207" s="17"/>
      <c r="AB207" s="17"/>
      <c r="AC207" s="6"/>
      <c r="AD207" s="17"/>
    </row>
    <row r="208" spans="1:30">
      <c r="A208" s="14" t="str">
        <f t="shared" si="14"/>
        <v/>
      </c>
      <c r="B208" s="14" t="str">
        <f t="shared" si="12"/>
        <v/>
      </c>
      <c r="C208" s="14" t="str">
        <f t="shared" si="15"/>
        <v/>
      </c>
      <c r="D208" s="6"/>
      <c r="E208" s="14" t="str">
        <f t="shared" si="13"/>
        <v/>
      </c>
      <c r="F208" s="18"/>
      <c r="G208" s="20"/>
      <c r="H208" s="20"/>
      <c r="I208" s="20"/>
      <c r="J208" s="6"/>
      <c r="K208" s="6"/>
      <c r="L208" s="6"/>
      <c r="M208" s="19"/>
      <c r="N208" s="19"/>
      <c r="O208" s="6"/>
      <c r="P208" s="19"/>
      <c r="Q208" s="19"/>
      <c r="R208" s="17"/>
      <c r="S208" s="17"/>
      <c r="T208" s="17"/>
      <c r="U208" s="17"/>
      <c r="V208" s="17"/>
      <c r="W208" s="17"/>
      <c r="X208" s="17"/>
      <c r="Y208" s="17"/>
      <c r="Z208" s="17"/>
      <c r="AA208" s="17"/>
      <c r="AB208" s="17"/>
      <c r="AC208" s="6"/>
      <c r="AD208" s="17"/>
    </row>
    <row r="209" spans="1:30">
      <c r="A209" s="14" t="str">
        <f t="shared" si="14"/>
        <v/>
      </c>
      <c r="B209" s="14" t="str">
        <f t="shared" si="12"/>
        <v/>
      </c>
      <c r="C209" s="14" t="str">
        <f t="shared" si="15"/>
        <v/>
      </c>
      <c r="D209" s="6"/>
      <c r="E209" s="14" t="str">
        <f t="shared" si="13"/>
        <v/>
      </c>
      <c r="F209" s="18"/>
      <c r="G209" s="20"/>
      <c r="H209" s="20"/>
      <c r="I209" s="20"/>
      <c r="J209" s="6"/>
      <c r="K209" s="6"/>
      <c r="L209" s="6"/>
      <c r="M209" s="19"/>
      <c r="N209" s="19"/>
      <c r="O209" s="6"/>
      <c r="P209" s="19"/>
      <c r="Q209" s="19"/>
      <c r="R209" s="17"/>
      <c r="S209" s="17"/>
      <c r="T209" s="17"/>
      <c r="U209" s="17"/>
      <c r="V209" s="17"/>
      <c r="W209" s="17"/>
      <c r="X209" s="17"/>
      <c r="Y209" s="17"/>
      <c r="Z209" s="17"/>
      <c r="AA209" s="17"/>
      <c r="AB209" s="17"/>
      <c r="AC209" s="6"/>
      <c r="AD209" s="17"/>
    </row>
    <row r="210" spans="1:30">
      <c r="A210" s="14" t="str">
        <f t="shared" si="14"/>
        <v/>
      </c>
      <c r="B210" s="14" t="str">
        <f t="shared" si="12"/>
        <v/>
      </c>
      <c r="C210" s="14" t="str">
        <f t="shared" si="15"/>
        <v/>
      </c>
      <c r="D210" s="6"/>
      <c r="E210" s="14" t="str">
        <f t="shared" si="13"/>
        <v/>
      </c>
      <c r="F210" s="18"/>
      <c r="G210" s="20"/>
      <c r="H210" s="20"/>
      <c r="I210" s="20"/>
      <c r="J210" s="6"/>
      <c r="K210" s="6"/>
      <c r="L210" s="6"/>
      <c r="M210" s="19"/>
      <c r="N210" s="19"/>
      <c r="O210" s="6"/>
      <c r="P210" s="19"/>
      <c r="Q210" s="19"/>
      <c r="R210" s="17"/>
      <c r="S210" s="17"/>
      <c r="T210" s="17"/>
      <c r="U210" s="17"/>
      <c r="V210" s="17"/>
      <c r="W210" s="17"/>
      <c r="X210" s="17"/>
      <c r="Y210" s="17"/>
      <c r="Z210" s="17"/>
      <c r="AA210" s="17"/>
      <c r="AB210" s="17"/>
      <c r="AC210" s="6"/>
      <c r="AD210" s="17"/>
    </row>
    <row r="211" spans="1:30">
      <c r="A211" s="14" t="str">
        <f t="shared" si="14"/>
        <v/>
      </c>
      <c r="B211" s="14" t="str">
        <f t="shared" si="12"/>
        <v/>
      </c>
      <c r="C211" s="14" t="str">
        <f t="shared" si="15"/>
        <v/>
      </c>
      <c r="D211" s="6"/>
      <c r="E211" s="14" t="str">
        <f t="shared" si="13"/>
        <v/>
      </c>
      <c r="F211" s="18"/>
      <c r="G211" s="20"/>
      <c r="H211" s="20"/>
      <c r="I211" s="20"/>
      <c r="J211" s="6"/>
      <c r="K211" s="6"/>
      <c r="L211" s="6"/>
      <c r="M211" s="19"/>
      <c r="N211" s="19"/>
      <c r="O211" s="6"/>
      <c r="P211" s="19"/>
      <c r="Q211" s="19"/>
      <c r="R211" s="17"/>
      <c r="S211" s="17"/>
      <c r="T211" s="17"/>
      <c r="U211" s="17"/>
      <c r="V211" s="17"/>
      <c r="W211" s="17"/>
      <c r="X211" s="17"/>
      <c r="Y211" s="17"/>
      <c r="Z211" s="17"/>
      <c r="AA211" s="17"/>
      <c r="AB211" s="17"/>
      <c r="AC211" s="6"/>
      <c r="AD211" s="17"/>
    </row>
    <row r="212" spans="1:30">
      <c r="A212" s="14" t="str">
        <f t="shared" si="14"/>
        <v/>
      </c>
      <c r="B212" s="14" t="str">
        <f t="shared" si="12"/>
        <v/>
      </c>
      <c r="C212" s="14" t="str">
        <f t="shared" si="15"/>
        <v/>
      </c>
      <c r="D212" s="6"/>
      <c r="E212" s="14" t="str">
        <f t="shared" si="13"/>
        <v/>
      </c>
      <c r="F212" s="18"/>
      <c r="G212" s="20"/>
      <c r="H212" s="20"/>
      <c r="I212" s="20"/>
      <c r="J212" s="6"/>
      <c r="K212" s="6"/>
      <c r="L212" s="6"/>
      <c r="M212" s="19"/>
      <c r="N212" s="19"/>
      <c r="O212" s="6"/>
      <c r="P212" s="19"/>
      <c r="Q212" s="19"/>
      <c r="R212" s="17"/>
      <c r="S212" s="17"/>
      <c r="T212" s="17"/>
      <c r="U212" s="17"/>
      <c r="V212" s="17"/>
      <c r="W212" s="17"/>
      <c r="X212" s="17"/>
      <c r="Y212" s="17"/>
      <c r="Z212" s="17"/>
      <c r="AA212" s="17"/>
      <c r="AB212" s="17"/>
      <c r="AC212" s="6"/>
      <c r="AD212" s="17"/>
    </row>
    <row r="213" spans="1:30">
      <c r="A213" s="14" t="str">
        <f t="shared" si="14"/>
        <v/>
      </c>
      <c r="B213" s="14" t="str">
        <f t="shared" si="12"/>
        <v/>
      </c>
      <c r="C213" s="14" t="str">
        <f t="shared" si="15"/>
        <v/>
      </c>
      <c r="D213" s="6"/>
      <c r="E213" s="14" t="str">
        <f t="shared" si="13"/>
        <v/>
      </c>
      <c r="F213" s="18"/>
      <c r="G213" s="20"/>
      <c r="H213" s="20"/>
      <c r="I213" s="20"/>
      <c r="J213" s="6"/>
      <c r="K213" s="6"/>
      <c r="L213" s="6"/>
      <c r="M213" s="19"/>
      <c r="N213" s="19"/>
      <c r="O213" s="6"/>
      <c r="P213" s="19"/>
      <c r="Q213" s="19"/>
      <c r="R213" s="17"/>
      <c r="S213" s="17"/>
      <c r="T213" s="17"/>
      <c r="U213" s="17"/>
      <c r="V213" s="17"/>
      <c r="W213" s="17"/>
      <c r="X213" s="17"/>
      <c r="Y213" s="17"/>
      <c r="Z213" s="17"/>
      <c r="AA213" s="17"/>
      <c r="AB213" s="17"/>
      <c r="AC213" s="6"/>
      <c r="AD213" s="17"/>
    </row>
    <row r="214" spans="1:30">
      <c r="A214" s="14" t="str">
        <f t="shared" si="14"/>
        <v/>
      </c>
      <c r="B214" s="14" t="str">
        <f t="shared" si="12"/>
        <v/>
      </c>
      <c r="C214" s="14" t="str">
        <f t="shared" si="15"/>
        <v/>
      </c>
      <c r="D214" s="6"/>
      <c r="E214" s="14" t="str">
        <f t="shared" si="13"/>
        <v/>
      </c>
      <c r="F214" s="18"/>
      <c r="G214" s="20"/>
      <c r="H214" s="20"/>
      <c r="I214" s="20"/>
      <c r="J214" s="6"/>
      <c r="K214" s="6"/>
      <c r="L214" s="6"/>
      <c r="M214" s="19"/>
      <c r="N214" s="19"/>
      <c r="O214" s="6"/>
      <c r="P214" s="19"/>
      <c r="Q214" s="19"/>
      <c r="R214" s="17"/>
      <c r="S214" s="17"/>
      <c r="T214" s="17"/>
      <c r="U214" s="17"/>
      <c r="V214" s="17"/>
      <c r="W214" s="17"/>
      <c r="X214" s="17"/>
      <c r="Y214" s="17"/>
      <c r="Z214" s="17"/>
      <c r="AA214" s="17"/>
      <c r="AB214" s="17"/>
      <c r="AC214" s="6"/>
      <c r="AD214" s="17"/>
    </row>
    <row r="215" spans="1:30">
      <c r="A215" s="14" t="str">
        <f t="shared" si="14"/>
        <v/>
      </c>
      <c r="B215" s="14" t="str">
        <f t="shared" si="12"/>
        <v/>
      </c>
      <c r="C215" s="14" t="str">
        <f t="shared" si="15"/>
        <v/>
      </c>
      <c r="D215" s="6"/>
      <c r="E215" s="14" t="str">
        <f t="shared" si="13"/>
        <v/>
      </c>
      <c r="F215" s="18"/>
      <c r="G215" s="20"/>
      <c r="H215" s="20"/>
      <c r="I215" s="20"/>
      <c r="J215" s="6"/>
      <c r="K215" s="6"/>
      <c r="L215" s="6"/>
      <c r="M215" s="19"/>
      <c r="N215" s="19"/>
      <c r="O215" s="6"/>
      <c r="P215" s="19"/>
      <c r="Q215" s="19"/>
      <c r="R215" s="17"/>
      <c r="S215" s="17"/>
      <c r="T215" s="17"/>
      <c r="U215" s="17"/>
      <c r="V215" s="17"/>
      <c r="W215" s="17"/>
      <c r="X215" s="17"/>
      <c r="Y215" s="17"/>
      <c r="Z215" s="17"/>
      <c r="AA215" s="17"/>
      <c r="AB215" s="17"/>
      <c r="AC215" s="6"/>
      <c r="AD215" s="17"/>
    </row>
    <row r="216" spans="1:30">
      <c r="A216" s="14" t="str">
        <f t="shared" si="14"/>
        <v/>
      </c>
      <c r="B216" s="14" t="str">
        <f t="shared" si="12"/>
        <v/>
      </c>
      <c r="C216" s="14" t="str">
        <f t="shared" si="15"/>
        <v/>
      </c>
      <c r="D216" s="6"/>
      <c r="E216" s="14" t="str">
        <f t="shared" si="13"/>
        <v/>
      </c>
      <c r="F216" s="18"/>
      <c r="G216" s="20"/>
      <c r="H216" s="20"/>
      <c r="I216" s="20"/>
      <c r="J216" s="6"/>
      <c r="K216" s="6"/>
      <c r="L216" s="6"/>
      <c r="M216" s="19"/>
      <c r="N216" s="19"/>
      <c r="O216" s="6"/>
      <c r="P216" s="19"/>
      <c r="Q216" s="19"/>
      <c r="R216" s="17"/>
      <c r="S216" s="17"/>
      <c r="T216" s="17"/>
      <c r="U216" s="17"/>
      <c r="V216" s="17"/>
      <c r="W216" s="17"/>
      <c r="X216" s="17"/>
      <c r="Y216" s="17"/>
      <c r="Z216" s="17"/>
      <c r="AA216" s="17"/>
      <c r="AB216" s="17"/>
      <c r="AC216" s="6"/>
      <c r="AD216" s="17"/>
    </row>
    <row r="217" spans="1:30">
      <c r="A217" s="14" t="str">
        <f t="shared" si="14"/>
        <v/>
      </c>
      <c r="B217" s="14" t="str">
        <f t="shared" si="12"/>
        <v/>
      </c>
      <c r="C217" s="14" t="str">
        <f t="shared" si="15"/>
        <v/>
      </c>
      <c r="D217" s="6"/>
      <c r="E217" s="14" t="str">
        <f t="shared" si="13"/>
        <v/>
      </c>
      <c r="F217" s="18"/>
      <c r="G217" s="20"/>
      <c r="H217" s="20"/>
      <c r="I217" s="20"/>
      <c r="J217" s="6"/>
      <c r="K217" s="6"/>
      <c r="L217" s="6"/>
      <c r="M217" s="19"/>
      <c r="N217" s="19"/>
      <c r="O217" s="6"/>
      <c r="P217" s="19"/>
      <c r="Q217" s="19"/>
      <c r="R217" s="17"/>
      <c r="S217" s="17"/>
      <c r="T217" s="17"/>
      <c r="U217" s="17"/>
      <c r="V217" s="17"/>
      <c r="W217" s="17"/>
      <c r="X217" s="17"/>
      <c r="Y217" s="17"/>
      <c r="Z217" s="17"/>
      <c r="AA217" s="17"/>
      <c r="AB217" s="17"/>
      <c r="AC217" s="6"/>
      <c r="AD217" s="17"/>
    </row>
    <row r="218" spans="1:30">
      <c r="A218" s="14" t="str">
        <f t="shared" si="14"/>
        <v/>
      </c>
      <c r="B218" s="14" t="str">
        <f t="shared" si="12"/>
        <v/>
      </c>
      <c r="C218" s="14" t="str">
        <f t="shared" si="15"/>
        <v/>
      </c>
      <c r="D218" s="6"/>
      <c r="E218" s="14" t="str">
        <f t="shared" si="13"/>
        <v/>
      </c>
      <c r="F218" s="18"/>
      <c r="G218" s="20"/>
      <c r="H218" s="20"/>
      <c r="I218" s="20"/>
      <c r="J218" s="6"/>
      <c r="K218" s="6"/>
      <c r="L218" s="6"/>
      <c r="M218" s="19"/>
      <c r="N218" s="19"/>
      <c r="O218" s="6"/>
      <c r="P218" s="19"/>
      <c r="Q218" s="19"/>
      <c r="R218" s="17"/>
      <c r="S218" s="17"/>
      <c r="T218" s="17"/>
      <c r="U218" s="17"/>
      <c r="V218" s="17"/>
      <c r="W218" s="17"/>
      <c r="X218" s="17"/>
      <c r="Y218" s="17"/>
      <c r="Z218" s="17"/>
      <c r="AA218" s="17"/>
      <c r="AB218" s="17"/>
      <c r="AC218" s="6"/>
      <c r="AD218" s="17"/>
    </row>
    <row r="219" spans="1:30">
      <c r="A219" s="14" t="str">
        <f t="shared" si="14"/>
        <v/>
      </c>
      <c r="B219" s="14" t="str">
        <f t="shared" si="12"/>
        <v/>
      </c>
      <c r="C219" s="14" t="str">
        <f t="shared" si="15"/>
        <v/>
      </c>
      <c r="D219" s="6"/>
      <c r="E219" s="14" t="str">
        <f t="shared" si="13"/>
        <v/>
      </c>
      <c r="F219" s="18"/>
      <c r="G219" s="20"/>
      <c r="H219" s="20"/>
      <c r="I219" s="20"/>
      <c r="J219" s="6"/>
      <c r="K219" s="6"/>
      <c r="L219" s="6"/>
      <c r="M219" s="19"/>
      <c r="N219" s="19"/>
      <c r="O219" s="6"/>
      <c r="P219" s="19"/>
      <c r="Q219" s="19"/>
      <c r="R219" s="17"/>
      <c r="S219" s="17"/>
      <c r="T219" s="17"/>
      <c r="U219" s="17"/>
      <c r="V219" s="17"/>
      <c r="W219" s="17"/>
      <c r="X219" s="17"/>
      <c r="Y219" s="17"/>
      <c r="Z219" s="17"/>
      <c r="AA219" s="17"/>
      <c r="AB219" s="17"/>
      <c r="AC219" s="6"/>
      <c r="AD219" s="17"/>
    </row>
    <row r="220" spans="1:30">
      <c r="A220" s="14" t="str">
        <f t="shared" si="14"/>
        <v/>
      </c>
      <c r="B220" s="14" t="str">
        <f t="shared" si="12"/>
        <v/>
      </c>
      <c r="C220" s="14" t="str">
        <f t="shared" si="15"/>
        <v/>
      </c>
      <c r="D220" s="6"/>
      <c r="E220" s="14" t="str">
        <f t="shared" si="13"/>
        <v/>
      </c>
      <c r="F220" s="18"/>
      <c r="G220" s="20"/>
      <c r="H220" s="20"/>
      <c r="I220" s="20"/>
      <c r="J220" s="6"/>
      <c r="K220" s="6"/>
      <c r="L220" s="6"/>
      <c r="M220" s="19"/>
      <c r="N220" s="19"/>
      <c r="O220" s="6"/>
      <c r="P220" s="19"/>
      <c r="Q220" s="19"/>
      <c r="R220" s="17"/>
      <c r="S220" s="17"/>
      <c r="T220" s="17"/>
      <c r="U220" s="17"/>
      <c r="V220" s="17"/>
      <c r="W220" s="17"/>
      <c r="X220" s="17"/>
      <c r="Y220" s="17"/>
      <c r="Z220" s="17"/>
      <c r="AA220" s="17"/>
      <c r="AB220" s="17"/>
      <c r="AC220" s="6"/>
      <c r="AD220" s="17"/>
    </row>
    <row r="221" spans="1:30">
      <c r="A221" s="14" t="str">
        <f t="shared" si="14"/>
        <v/>
      </c>
      <c r="B221" s="14" t="str">
        <f t="shared" si="12"/>
        <v/>
      </c>
      <c r="C221" s="14" t="str">
        <f t="shared" si="15"/>
        <v/>
      </c>
      <c r="D221" s="6"/>
      <c r="E221" s="14" t="str">
        <f t="shared" si="13"/>
        <v/>
      </c>
      <c r="F221" s="18"/>
      <c r="G221" s="20"/>
      <c r="H221" s="20"/>
      <c r="I221" s="20"/>
      <c r="J221" s="6"/>
      <c r="K221" s="6"/>
      <c r="L221" s="6"/>
      <c r="M221" s="19"/>
      <c r="N221" s="19"/>
      <c r="O221" s="6"/>
      <c r="P221" s="19"/>
      <c r="Q221" s="19"/>
      <c r="R221" s="17"/>
      <c r="S221" s="17"/>
      <c r="T221" s="17"/>
      <c r="U221" s="17"/>
      <c r="V221" s="17"/>
      <c r="W221" s="17"/>
      <c r="X221" s="17"/>
      <c r="Y221" s="17"/>
      <c r="Z221" s="17"/>
      <c r="AA221" s="17"/>
      <c r="AB221" s="17"/>
      <c r="AC221" s="6"/>
      <c r="AD221" s="17"/>
    </row>
    <row r="222" spans="1:30">
      <c r="A222" s="14" t="str">
        <f t="shared" si="14"/>
        <v/>
      </c>
      <c r="B222" s="14" t="str">
        <f t="shared" si="12"/>
        <v/>
      </c>
      <c r="C222" s="14" t="str">
        <f t="shared" si="15"/>
        <v/>
      </c>
      <c r="D222" s="6"/>
      <c r="E222" s="14" t="str">
        <f t="shared" si="13"/>
        <v/>
      </c>
      <c r="F222" s="18"/>
      <c r="G222" s="20"/>
      <c r="H222" s="20"/>
      <c r="I222" s="20"/>
      <c r="J222" s="6"/>
      <c r="K222" s="6"/>
      <c r="L222" s="6"/>
      <c r="M222" s="19"/>
      <c r="N222" s="19"/>
      <c r="O222" s="6"/>
      <c r="P222" s="19"/>
      <c r="Q222" s="19"/>
      <c r="R222" s="17"/>
      <c r="S222" s="17"/>
      <c r="T222" s="17"/>
      <c r="U222" s="17"/>
      <c r="V222" s="17"/>
      <c r="W222" s="17"/>
      <c r="X222" s="17"/>
      <c r="Y222" s="17"/>
      <c r="Z222" s="17"/>
      <c r="AA222" s="17"/>
      <c r="AB222" s="17"/>
      <c r="AC222" s="6"/>
      <c r="AD222" s="17"/>
    </row>
    <row r="223" spans="1:30">
      <c r="A223" s="14" t="str">
        <f t="shared" si="14"/>
        <v/>
      </c>
      <c r="B223" s="14" t="str">
        <f t="shared" si="12"/>
        <v/>
      </c>
      <c r="C223" s="14" t="str">
        <f t="shared" si="15"/>
        <v/>
      </c>
      <c r="D223" s="6"/>
      <c r="E223" s="14" t="str">
        <f t="shared" si="13"/>
        <v/>
      </c>
      <c r="F223" s="18"/>
      <c r="G223" s="20"/>
      <c r="H223" s="20"/>
      <c r="I223" s="20"/>
      <c r="J223" s="6"/>
      <c r="K223" s="6"/>
      <c r="L223" s="6"/>
      <c r="M223" s="19"/>
      <c r="N223" s="19"/>
      <c r="O223" s="6"/>
      <c r="P223" s="19"/>
      <c r="Q223" s="19"/>
      <c r="R223" s="17"/>
      <c r="S223" s="17"/>
      <c r="T223" s="17"/>
      <c r="U223" s="17"/>
      <c r="V223" s="17"/>
      <c r="W223" s="17"/>
      <c r="X223" s="17"/>
      <c r="Y223" s="17"/>
      <c r="Z223" s="17"/>
      <c r="AA223" s="17"/>
      <c r="AB223" s="17"/>
      <c r="AC223" s="6"/>
      <c r="AD223" s="17"/>
    </row>
    <row r="224" spans="1:30">
      <c r="A224" s="14" t="str">
        <f t="shared" si="14"/>
        <v/>
      </c>
      <c r="B224" s="14" t="str">
        <f t="shared" si="12"/>
        <v/>
      </c>
      <c r="C224" s="14" t="str">
        <f t="shared" si="15"/>
        <v/>
      </c>
      <c r="D224" s="6"/>
      <c r="E224" s="14" t="str">
        <f t="shared" si="13"/>
        <v/>
      </c>
      <c r="F224" s="18"/>
      <c r="G224" s="20"/>
      <c r="H224" s="20"/>
      <c r="I224" s="20"/>
      <c r="J224" s="6"/>
      <c r="K224" s="6"/>
      <c r="L224" s="6"/>
      <c r="M224" s="19"/>
      <c r="N224" s="19"/>
      <c r="O224" s="6"/>
      <c r="P224" s="19"/>
      <c r="Q224" s="19"/>
      <c r="R224" s="17"/>
      <c r="S224" s="17"/>
      <c r="T224" s="17"/>
      <c r="U224" s="17"/>
      <c r="V224" s="17"/>
      <c r="W224" s="17"/>
      <c r="X224" s="17"/>
      <c r="Y224" s="17"/>
      <c r="Z224" s="17"/>
      <c r="AA224" s="17"/>
      <c r="AB224" s="17"/>
      <c r="AC224" s="6"/>
      <c r="AD224" s="17"/>
    </row>
    <row r="225" spans="1:30">
      <c r="A225" s="14" t="str">
        <f t="shared" si="14"/>
        <v/>
      </c>
      <c r="B225" s="14" t="str">
        <f t="shared" si="12"/>
        <v/>
      </c>
      <c r="C225" s="14" t="str">
        <f t="shared" si="15"/>
        <v/>
      </c>
      <c r="D225" s="6"/>
      <c r="E225" s="14" t="str">
        <f t="shared" si="13"/>
        <v/>
      </c>
      <c r="F225" s="18"/>
      <c r="G225" s="20"/>
      <c r="H225" s="20"/>
      <c r="I225" s="20"/>
      <c r="J225" s="6"/>
      <c r="K225" s="6"/>
      <c r="L225" s="6"/>
      <c r="M225" s="19"/>
      <c r="N225" s="19"/>
      <c r="O225" s="6"/>
      <c r="P225" s="19"/>
      <c r="Q225" s="19"/>
      <c r="R225" s="17"/>
      <c r="S225" s="17"/>
      <c r="T225" s="17"/>
      <c r="U225" s="17"/>
      <c r="V225" s="17"/>
      <c r="W225" s="17"/>
      <c r="X225" s="17"/>
      <c r="Y225" s="17"/>
      <c r="Z225" s="17"/>
      <c r="AA225" s="17"/>
      <c r="AB225" s="17"/>
      <c r="AC225" s="6"/>
      <c r="AD225" s="17"/>
    </row>
    <row r="226" spans="1:30">
      <c r="A226" s="14" t="str">
        <f t="shared" si="14"/>
        <v/>
      </c>
      <c r="B226" s="14" t="str">
        <f t="shared" si="12"/>
        <v/>
      </c>
      <c r="C226" s="14" t="str">
        <f t="shared" si="15"/>
        <v/>
      </c>
      <c r="D226" s="6"/>
      <c r="E226" s="14" t="str">
        <f t="shared" si="13"/>
        <v/>
      </c>
      <c r="F226" s="18"/>
      <c r="G226" s="20"/>
      <c r="H226" s="20"/>
      <c r="I226" s="20"/>
      <c r="J226" s="6"/>
      <c r="K226" s="6"/>
      <c r="L226" s="6"/>
      <c r="M226" s="19"/>
      <c r="N226" s="19"/>
      <c r="O226" s="6"/>
      <c r="P226" s="19"/>
      <c r="Q226" s="19"/>
      <c r="R226" s="17"/>
      <c r="S226" s="17"/>
      <c r="T226" s="17"/>
      <c r="U226" s="17"/>
      <c r="V226" s="17"/>
      <c r="W226" s="17"/>
      <c r="X226" s="17"/>
      <c r="Y226" s="17"/>
      <c r="Z226" s="17"/>
      <c r="AA226" s="17"/>
      <c r="AB226" s="17"/>
      <c r="AC226" s="6"/>
      <c r="AD226" s="17"/>
    </row>
    <row r="227" spans="1:30">
      <c r="A227" s="14" t="str">
        <f t="shared" si="14"/>
        <v/>
      </c>
      <c r="B227" s="14" t="str">
        <f t="shared" si="12"/>
        <v/>
      </c>
      <c r="C227" s="14" t="str">
        <f t="shared" si="15"/>
        <v/>
      </c>
      <c r="D227" s="6"/>
      <c r="E227" s="14" t="str">
        <f t="shared" si="13"/>
        <v/>
      </c>
      <c r="F227" s="18"/>
      <c r="G227" s="20"/>
      <c r="H227" s="20"/>
      <c r="I227" s="20"/>
      <c r="J227" s="6"/>
      <c r="K227" s="6"/>
      <c r="L227" s="6"/>
      <c r="M227" s="19"/>
      <c r="N227" s="19"/>
      <c r="O227" s="6"/>
      <c r="P227" s="19"/>
      <c r="Q227" s="19"/>
      <c r="R227" s="17"/>
      <c r="S227" s="17"/>
      <c r="T227" s="17"/>
      <c r="U227" s="17"/>
      <c r="V227" s="17"/>
      <c r="W227" s="17"/>
      <c r="X227" s="17"/>
      <c r="Y227" s="17"/>
      <c r="Z227" s="17"/>
      <c r="AA227" s="17"/>
      <c r="AB227" s="17"/>
      <c r="AC227" s="6"/>
      <c r="AD227" s="17"/>
    </row>
    <row r="228" spans="1:30">
      <c r="A228" s="14" t="str">
        <f t="shared" si="14"/>
        <v/>
      </c>
      <c r="B228" s="14" t="str">
        <f t="shared" si="12"/>
        <v/>
      </c>
      <c r="C228" s="14" t="str">
        <f t="shared" si="15"/>
        <v/>
      </c>
      <c r="D228" s="6"/>
      <c r="E228" s="14" t="str">
        <f t="shared" si="13"/>
        <v/>
      </c>
      <c r="F228" s="18"/>
      <c r="G228" s="20"/>
      <c r="H228" s="20"/>
      <c r="I228" s="20"/>
      <c r="J228" s="6"/>
      <c r="K228" s="6"/>
      <c r="L228" s="6"/>
      <c r="M228" s="19"/>
      <c r="N228" s="19"/>
      <c r="O228" s="6"/>
      <c r="P228" s="19"/>
      <c r="Q228" s="19"/>
      <c r="R228" s="17"/>
      <c r="S228" s="17"/>
      <c r="T228" s="17"/>
      <c r="U228" s="17"/>
      <c r="V228" s="17"/>
      <c r="W228" s="17"/>
      <c r="X228" s="17"/>
      <c r="Y228" s="17"/>
      <c r="Z228" s="17"/>
      <c r="AA228" s="17"/>
      <c r="AB228" s="17"/>
      <c r="AC228" s="6"/>
      <c r="AD228" s="17"/>
    </row>
    <row r="229" spans="1:30">
      <c r="A229" s="14" t="str">
        <f t="shared" si="14"/>
        <v/>
      </c>
      <c r="B229" s="14" t="str">
        <f t="shared" si="12"/>
        <v/>
      </c>
      <c r="C229" s="14" t="str">
        <f t="shared" si="15"/>
        <v/>
      </c>
      <c r="D229" s="6"/>
      <c r="E229" s="14" t="str">
        <f t="shared" si="13"/>
        <v/>
      </c>
      <c r="F229" s="18"/>
      <c r="G229" s="20"/>
      <c r="H229" s="20"/>
      <c r="I229" s="20"/>
      <c r="J229" s="6"/>
      <c r="K229" s="6"/>
      <c r="L229" s="6"/>
      <c r="M229" s="19"/>
      <c r="N229" s="19"/>
      <c r="O229" s="6"/>
      <c r="P229" s="19"/>
      <c r="Q229" s="19"/>
      <c r="R229" s="17"/>
      <c r="S229" s="17"/>
      <c r="T229" s="17"/>
      <c r="U229" s="17"/>
      <c r="V229" s="17"/>
      <c r="W229" s="17"/>
      <c r="X229" s="17"/>
      <c r="Y229" s="17"/>
      <c r="Z229" s="17"/>
      <c r="AA229" s="17"/>
      <c r="AB229" s="17"/>
      <c r="AC229" s="6"/>
      <c r="AD229" s="17"/>
    </row>
    <row r="230" spans="1:30">
      <c r="A230" s="14" t="str">
        <f t="shared" si="14"/>
        <v/>
      </c>
      <c r="B230" s="14" t="str">
        <f t="shared" si="12"/>
        <v/>
      </c>
      <c r="C230" s="14" t="str">
        <f t="shared" si="15"/>
        <v/>
      </c>
      <c r="D230" s="6"/>
      <c r="E230" s="14" t="str">
        <f t="shared" si="13"/>
        <v/>
      </c>
      <c r="F230" s="18"/>
      <c r="G230" s="20"/>
      <c r="H230" s="20"/>
      <c r="I230" s="20"/>
      <c r="J230" s="6"/>
      <c r="K230" s="6"/>
      <c r="L230" s="6"/>
      <c r="M230" s="19"/>
      <c r="N230" s="19"/>
      <c r="O230" s="6"/>
      <c r="P230" s="19"/>
      <c r="Q230" s="19"/>
      <c r="R230" s="17"/>
      <c r="S230" s="17"/>
      <c r="T230" s="17"/>
      <c r="U230" s="17"/>
      <c r="V230" s="17"/>
      <c r="W230" s="17"/>
      <c r="X230" s="17"/>
      <c r="Y230" s="17"/>
      <c r="Z230" s="17"/>
      <c r="AA230" s="17"/>
      <c r="AB230" s="17"/>
      <c r="AC230" s="6"/>
      <c r="AD230" s="17"/>
    </row>
    <row r="231" spans="1:30">
      <c r="A231" s="14" t="str">
        <f t="shared" si="14"/>
        <v/>
      </c>
      <c r="B231" s="14" t="str">
        <f t="shared" si="12"/>
        <v/>
      </c>
      <c r="C231" s="14" t="str">
        <f t="shared" si="15"/>
        <v/>
      </c>
      <c r="D231" s="6"/>
      <c r="E231" s="14" t="str">
        <f t="shared" si="13"/>
        <v/>
      </c>
      <c r="F231" s="18"/>
      <c r="G231" s="20"/>
      <c r="H231" s="20"/>
      <c r="I231" s="20"/>
      <c r="J231" s="6"/>
      <c r="K231" s="6"/>
      <c r="L231" s="6"/>
      <c r="M231" s="19"/>
      <c r="N231" s="19"/>
      <c r="O231" s="6"/>
      <c r="P231" s="19"/>
      <c r="Q231" s="19"/>
      <c r="R231" s="17"/>
      <c r="S231" s="17"/>
      <c r="T231" s="17"/>
      <c r="U231" s="17"/>
      <c r="V231" s="17"/>
      <c r="W231" s="17"/>
      <c r="X231" s="17"/>
      <c r="Y231" s="17"/>
      <c r="Z231" s="17"/>
      <c r="AA231" s="17"/>
      <c r="AB231" s="17"/>
      <c r="AC231" s="6"/>
      <c r="AD231" s="17"/>
    </row>
    <row r="232" spans="1:30">
      <c r="A232" s="14" t="str">
        <f t="shared" si="14"/>
        <v/>
      </c>
      <c r="B232" s="14" t="str">
        <f t="shared" si="12"/>
        <v/>
      </c>
      <c r="C232" s="14" t="str">
        <f t="shared" si="15"/>
        <v/>
      </c>
      <c r="D232" s="6"/>
      <c r="E232" s="14" t="str">
        <f t="shared" si="13"/>
        <v/>
      </c>
      <c r="F232" s="18"/>
      <c r="G232" s="20"/>
      <c r="H232" s="20"/>
      <c r="I232" s="20"/>
      <c r="J232" s="6"/>
      <c r="K232" s="6"/>
      <c r="L232" s="6"/>
      <c r="M232" s="19"/>
      <c r="N232" s="19"/>
      <c r="O232" s="6"/>
      <c r="P232" s="19"/>
      <c r="Q232" s="19"/>
      <c r="R232" s="17"/>
      <c r="S232" s="17"/>
      <c r="T232" s="17"/>
      <c r="U232" s="17"/>
      <c r="V232" s="17"/>
      <c r="W232" s="17"/>
      <c r="X232" s="17"/>
      <c r="Y232" s="17"/>
      <c r="Z232" s="17"/>
      <c r="AA232" s="17"/>
      <c r="AB232" s="17"/>
      <c r="AC232" s="6"/>
      <c r="AD232" s="17"/>
    </row>
    <row r="233" spans="1:30">
      <c r="A233" s="14" t="str">
        <f t="shared" si="14"/>
        <v/>
      </c>
      <c r="B233" s="14" t="str">
        <f t="shared" si="12"/>
        <v/>
      </c>
      <c r="C233" s="14" t="str">
        <f t="shared" si="15"/>
        <v/>
      </c>
      <c r="D233" s="6"/>
      <c r="E233" s="14" t="str">
        <f t="shared" si="13"/>
        <v/>
      </c>
      <c r="F233" s="18"/>
      <c r="G233" s="20"/>
      <c r="H233" s="20"/>
      <c r="I233" s="20"/>
      <c r="J233" s="6"/>
      <c r="K233" s="6"/>
      <c r="L233" s="6"/>
      <c r="M233" s="19"/>
      <c r="N233" s="19"/>
      <c r="O233" s="6"/>
      <c r="P233" s="19"/>
      <c r="Q233" s="19"/>
      <c r="R233" s="17"/>
      <c r="S233" s="17"/>
      <c r="T233" s="17"/>
      <c r="U233" s="17"/>
      <c r="V233" s="17"/>
      <c r="W233" s="17"/>
      <c r="X233" s="17"/>
      <c r="Y233" s="17"/>
      <c r="Z233" s="17"/>
      <c r="AA233" s="17"/>
      <c r="AB233" s="17"/>
      <c r="AC233" s="6"/>
      <c r="AD233" s="17"/>
    </row>
    <row r="234" spans="1:30">
      <c r="A234" s="14" t="str">
        <f t="shared" si="14"/>
        <v/>
      </c>
      <c r="B234" s="14" t="str">
        <f t="shared" si="12"/>
        <v/>
      </c>
      <c r="C234" s="14" t="str">
        <f t="shared" si="15"/>
        <v/>
      </c>
      <c r="D234" s="6"/>
      <c r="E234" s="14" t="str">
        <f t="shared" si="13"/>
        <v/>
      </c>
      <c r="F234" s="18"/>
      <c r="G234" s="20"/>
      <c r="H234" s="20"/>
      <c r="I234" s="20"/>
      <c r="J234" s="6"/>
      <c r="K234" s="6"/>
      <c r="L234" s="6"/>
      <c r="M234" s="19"/>
      <c r="N234" s="19"/>
      <c r="O234" s="6"/>
      <c r="P234" s="19"/>
      <c r="Q234" s="19"/>
      <c r="R234" s="17"/>
      <c r="S234" s="17"/>
      <c r="T234" s="17"/>
      <c r="U234" s="17"/>
      <c r="V234" s="17"/>
      <c r="W234" s="17"/>
      <c r="X234" s="17"/>
      <c r="Y234" s="17"/>
      <c r="Z234" s="17"/>
      <c r="AA234" s="17"/>
      <c r="AB234" s="17"/>
      <c r="AC234" s="6"/>
      <c r="AD234" s="17"/>
    </row>
    <row r="235" spans="1:30">
      <c r="A235" s="14" t="str">
        <f t="shared" si="14"/>
        <v/>
      </c>
      <c r="B235" s="14" t="str">
        <f t="shared" si="12"/>
        <v/>
      </c>
      <c r="C235" s="14" t="str">
        <f t="shared" si="15"/>
        <v/>
      </c>
      <c r="D235" s="6"/>
      <c r="E235" s="14" t="str">
        <f t="shared" si="13"/>
        <v/>
      </c>
      <c r="F235" s="18"/>
      <c r="G235" s="20"/>
      <c r="H235" s="20"/>
      <c r="I235" s="20"/>
      <c r="J235" s="6"/>
      <c r="K235" s="6"/>
      <c r="L235" s="6"/>
      <c r="M235" s="19"/>
      <c r="N235" s="19"/>
      <c r="O235" s="6"/>
      <c r="P235" s="19"/>
      <c r="Q235" s="19"/>
      <c r="R235" s="17"/>
      <c r="S235" s="17"/>
      <c r="T235" s="17"/>
      <c r="U235" s="17"/>
      <c r="V235" s="17"/>
      <c r="W235" s="17"/>
      <c r="X235" s="17"/>
      <c r="Y235" s="17"/>
      <c r="Z235" s="17"/>
      <c r="AA235" s="17"/>
      <c r="AB235" s="17"/>
      <c r="AC235" s="6"/>
      <c r="AD235" s="17"/>
    </row>
    <row r="236" spans="1:30">
      <c r="A236" s="14" t="str">
        <f t="shared" si="14"/>
        <v/>
      </c>
      <c r="B236" s="14" t="str">
        <f t="shared" si="12"/>
        <v/>
      </c>
      <c r="C236" s="14" t="str">
        <f t="shared" si="15"/>
        <v/>
      </c>
      <c r="D236" s="6"/>
      <c r="E236" s="14" t="str">
        <f t="shared" si="13"/>
        <v/>
      </c>
      <c r="F236" s="18"/>
      <c r="G236" s="20"/>
      <c r="H236" s="20"/>
      <c r="I236" s="20"/>
      <c r="J236" s="6"/>
      <c r="K236" s="6"/>
      <c r="L236" s="6"/>
      <c r="M236" s="19"/>
      <c r="N236" s="19"/>
      <c r="O236" s="6"/>
      <c r="P236" s="19"/>
      <c r="Q236" s="19"/>
      <c r="R236" s="17"/>
      <c r="S236" s="17"/>
      <c r="T236" s="17"/>
      <c r="U236" s="17"/>
      <c r="V236" s="17"/>
      <c r="W236" s="17"/>
      <c r="X236" s="17"/>
      <c r="Y236" s="17"/>
      <c r="Z236" s="17"/>
      <c r="AA236" s="17"/>
      <c r="AB236" s="17"/>
      <c r="AC236" s="6"/>
      <c r="AD236" s="17"/>
    </row>
    <row r="237" spans="1:30">
      <c r="A237" s="14" t="str">
        <f t="shared" si="14"/>
        <v/>
      </c>
      <c r="B237" s="14" t="str">
        <f t="shared" si="12"/>
        <v/>
      </c>
      <c r="C237" s="14" t="str">
        <f t="shared" si="15"/>
        <v/>
      </c>
      <c r="D237" s="6"/>
      <c r="E237" s="14" t="str">
        <f t="shared" si="13"/>
        <v/>
      </c>
      <c r="F237" s="18"/>
      <c r="G237" s="20"/>
      <c r="H237" s="20"/>
      <c r="I237" s="20"/>
      <c r="J237" s="6"/>
      <c r="K237" s="6"/>
      <c r="L237" s="6"/>
      <c r="M237" s="19"/>
      <c r="N237" s="19"/>
      <c r="O237" s="6"/>
      <c r="P237" s="19"/>
      <c r="Q237" s="19"/>
      <c r="R237" s="17"/>
      <c r="S237" s="17"/>
      <c r="T237" s="17"/>
      <c r="U237" s="17"/>
      <c r="V237" s="17"/>
      <c r="W237" s="17"/>
      <c r="X237" s="17"/>
      <c r="Y237" s="17"/>
      <c r="Z237" s="17"/>
      <c r="AA237" s="17"/>
      <c r="AB237" s="17"/>
      <c r="AC237" s="6"/>
      <c r="AD237" s="17"/>
    </row>
    <row r="238" spans="1:30">
      <c r="A238" s="14" t="str">
        <f t="shared" si="14"/>
        <v/>
      </c>
      <c r="B238" s="14" t="str">
        <f t="shared" si="12"/>
        <v/>
      </c>
      <c r="C238" s="14" t="str">
        <f t="shared" si="15"/>
        <v/>
      </c>
      <c r="D238" s="6"/>
      <c r="E238" s="14" t="str">
        <f t="shared" si="13"/>
        <v/>
      </c>
      <c r="F238" s="18"/>
      <c r="G238" s="20"/>
      <c r="H238" s="20"/>
      <c r="I238" s="20"/>
      <c r="J238" s="6"/>
      <c r="K238" s="6"/>
      <c r="L238" s="6"/>
      <c r="M238" s="19"/>
      <c r="N238" s="19"/>
      <c r="O238" s="6"/>
      <c r="P238" s="19"/>
      <c r="Q238" s="19"/>
      <c r="R238" s="17"/>
      <c r="S238" s="17"/>
      <c r="T238" s="17"/>
      <c r="U238" s="17"/>
      <c r="V238" s="17"/>
      <c r="W238" s="17"/>
      <c r="X238" s="17"/>
      <c r="Y238" s="17"/>
      <c r="Z238" s="17"/>
      <c r="AA238" s="17"/>
      <c r="AB238" s="17"/>
      <c r="AC238" s="6"/>
      <c r="AD238" s="17"/>
    </row>
    <row r="239" spans="1:30">
      <c r="A239" s="14" t="str">
        <f t="shared" si="14"/>
        <v/>
      </c>
      <c r="B239" s="14" t="str">
        <f t="shared" si="12"/>
        <v/>
      </c>
      <c r="C239" s="14" t="str">
        <f t="shared" si="15"/>
        <v/>
      </c>
      <c r="D239" s="6"/>
      <c r="E239" s="14" t="str">
        <f t="shared" si="13"/>
        <v/>
      </c>
      <c r="F239" s="18"/>
      <c r="G239" s="20"/>
      <c r="H239" s="20"/>
      <c r="I239" s="20"/>
      <c r="J239" s="6"/>
      <c r="K239" s="6"/>
      <c r="L239" s="6"/>
      <c r="M239" s="19"/>
      <c r="N239" s="19"/>
      <c r="O239" s="6"/>
      <c r="P239" s="19"/>
      <c r="Q239" s="19"/>
      <c r="R239" s="17"/>
      <c r="S239" s="17"/>
      <c r="T239" s="17"/>
      <c r="U239" s="17"/>
      <c r="V239" s="17"/>
      <c r="W239" s="17"/>
      <c r="X239" s="17"/>
      <c r="Y239" s="17"/>
      <c r="Z239" s="17"/>
      <c r="AA239" s="17"/>
      <c r="AB239" s="17"/>
      <c r="AC239" s="6"/>
      <c r="AD239" s="17"/>
    </row>
    <row r="240" spans="1:30">
      <c r="A240" s="14" t="str">
        <f t="shared" si="14"/>
        <v/>
      </c>
      <c r="B240" s="14" t="str">
        <f t="shared" si="12"/>
        <v/>
      </c>
      <c r="C240" s="14" t="str">
        <f t="shared" si="15"/>
        <v/>
      </c>
      <c r="D240" s="6"/>
      <c r="E240" s="14" t="str">
        <f t="shared" si="13"/>
        <v/>
      </c>
      <c r="F240" s="18"/>
      <c r="G240" s="20"/>
      <c r="H240" s="20"/>
      <c r="I240" s="20"/>
      <c r="J240" s="6"/>
      <c r="K240" s="6"/>
      <c r="L240" s="6"/>
      <c r="M240" s="19"/>
      <c r="N240" s="19"/>
      <c r="O240" s="6"/>
      <c r="P240" s="19"/>
      <c r="Q240" s="19"/>
      <c r="R240" s="17"/>
      <c r="S240" s="17"/>
      <c r="T240" s="17"/>
      <c r="U240" s="17"/>
      <c r="V240" s="17"/>
      <c r="W240" s="17"/>
      <c r="X240" s="17"/>
      <c r="Y240" s="17"/>
      <c r="Z240" s="17"/>
      <c r="AA240" s="17"/>
      <c r="AB240" s="17"/>
      <c r="AC240" s="6"/>
      <c r="AD240" s="17"/>
    </row>
    <row r="241" spans="1:30">
      <c r="A241" s="14" t="str">
        <f t="shared" si="14"/>
        <v/>
      </c>
      <c r="B241" s="14" t="str">
        <f t="shared" si="12"/>
        <v/>
      </c>
      <c r="C241" s="14" t="str">
        <f t="shared" si="15"/>
        <v/>
      </c>
      <c r="D241" s="6"/>
      <c r="E241" s="14" t="str">
        <f t="shared" si="13"/>
        <v/>
      </c>
      <c r="F241" s="18"/>
      <c r="G241" s="20"/>
      <c r="H241" s="20"/>
      <c r="I241" s="20"/>
      <c r="J241" s="6"/>
      <c r="K241" s="6"/>
      <c r="L241" s="6"/>
      <c r="M241" s="19"/>
      <c r="N241" s="19"/>
      <c r="O241" s="6"/>
      <c r="P241" s="19"/>
      <c r="Q241" s="19"/>
      <c r="R241" s="17"/>
      <c r="S241" s="17"/>
      <c r="T241" s="17"/>
      <c r="U241" s="17"/>
      <c r="V241" s="17"/>
      <c r="W241" s="17"/>
      <c r="X241" s="17"/>
      <c r="Y241" s="17"/>
      <c r="Z241" s="17"/>
      <c r="AA241" s="17"/>
      <c r="AB241" s="17"/>
      <c r="AC241" s="6"/>
      <c r="AD241" s="17"/>
    </row>
    <row r="242" spans="1:30">
      <c r="A242" s="14" t="str">
        <f t="shared" si="14"/>
        <v/>
      </c>
      <c r="B242" s="14" t="str">
        <f t="shared" si="12"/>
        <v/>
      </c>
      <c r="C242" s="14" t="str">
        <f t="shared" si="15"/>
        <v/>
      </c>
      <c r="D242" s="6"/>
      <c r="E242" s="14" t="str">
        <f t="shared" si="13"/>
        <v/>
      </c>
      <c r="F242" s="18"/>
      <c r="G242" s="20"/>
      <c r="H242" s="20"/>
      <c r="I242" s="20"/>
      <c r="J242" s="6"/>
      <c r="K242" s="6"/>
      <c r="L242" s="6"/>
      <c r="M242" s="19"/>
      <c r="N242" s="19"/>
      <c r="O242" s="6"/>
      <c r="P242" s="19"/>
      <c r="Q242" s="19"/>
      <c r="R242" s="17"/>
      <c r="S242" s="17"/>
      <c r="T242" s="17"/>
      <c r="U242" s="17"/>
      <c r="V242" s="17"/>
      <c r="W242" s="17"/>
      <c r="X242" s="17"/>
      <c r="Y242" s="17"/>
      <c r="Z242" s="17"/>
      <c r="AA242" s="17"/>
      <c r="AB242" s="17"/>
      <c r="AC242" s="6"/>
      <c r="AD242" s="17"/>
    </row>
    <row r="243" spans="1:30">
      <c r="A243" s="14" t="str">
        <f t="shared" si="14"/>
        <v/>
      </c>
      <c r="B243" s="14" t="str">
        <f t="shared" si="12"/>
        <v/>
      </c>
      <c r="C243" s="14" t="str">
        <f t="shared" si="15"/>
        <v/>
      </c>
      <c r="D243" s="6"/>
      <c r="E243" s="14" t="str">
        <f t="shared" si="13"/>
        <v/>
      </c>
      <c r="F243" s="18"/>
      <c r="G243" s="20"/>
      <c r="H243" s="20"/>
      <c r="I243" s="20"/>
      <c r="J243" s="6"/>
      <c r="K243" s="6"/>
      <c r="L243" s="6"/>
      <c r="M243" s="19"/>
      <c r="N243" s="19"/>
      <c r="O243" s="6"/>
      <c r="P243" s="19"/>
      <c r="Q243" s="19"/>
      <c r="R243" s="17"/>
      <c r="S243" s="17"/>
      <c r="T243" s="17"/>
      <c r="U243" s="17"/>
      <c r="V243" s="17"/>
      <c r="W243" s="17"/>
      <c r="X243" s="17"/>
      <c r="Y243" s="17"/>
      <c r="Z243" s="17"/>
      <c r="AA243" s="17"/>
      <c r="AB243" s="17"/>
      <c r="AC243" s="6"/>
      <c r="AD243" s="17"/>
    </row>
    <row r="244" spans="1:30">
      <c r="A244" s="14" t="str">
        <f t="shared" si="14"/>
        <v/>
      </c>
      <c r="B244" s="14" t="str">
        <f t="shared" si="12"/>
        <v/>
      </c>
      <c r="C244" s="14" t="str">
        <f t="shared" si="15"/>
        <v/>
      </c>
      <c r="D244" s="6"/>
      <c r="E244" s="14" t="str">
        <f t="shared" si="13"/>
        <v/>
      </c>
      <c r="F244" s="18"/>
      <c r="G244" s="20"/>
      <c r="H244" s="20"/>
      <c r="I244" s="20"/>
      <c r="J244" s="6"/>
      <c r="K244" s="6"/>
      <c r="L244" s="6"/>
      <c r="M244" s="19"/>
      <c r="N244" s="19"/>
      <c r="O244" s="6"/>
      <c r="P244" s="19"/>
      <c r="Q244" s="19"/>
      <c r="R244" s="17"/>
      <c r="S244" s="17"/>
      <c r="T244" s="17"/>
      <c r="U244" s="17"/>
      <c r="V244" s="17"/>
      <c r="W244" s="17"/>
      <c r="X244" s="17"/>
      <c r="Y244" s="17"/>
      <c r="Z244" s="17"/>
      <c r="AA244" s="17"/>
      <c r="AB244" s="17"/>
      <c r="AC244" s="6"/>
      <c r="AD244" s="17"/>
    </row>
    <row r="245" spans="1:30">
      <c r="A245" s="14" t="str">
        <f t="shared" si="14"/>
        <v/>
      </c>
      <c r="B245" s="14" t="str">
        <f t="shared" si="12"/>
        <v/>
      </c>
      <c r="C245" s="14" t="str">
        <f t="shared" si="15"/>
        <v/>
      </c>
      <c r="D245" s="6"/>
      <c r="E245" s="14" t="str">
        <f t="shared" si="13"/>
        <v/>
      </c>
      <c r="F245" s="18"/>
      <c r="G245" s="20"/>
      <c r="H245" s="20"/>
      <c r="I245" s="20"/>
      <c r="J245" s="6"/>
      <c r="K245" s="6"/>
      <c r="L245" s="6"/>
      <c r="M245" s="19"/>
      <c r="N245" s="19"/>
      <c r="O245" s="6"/>
      <c r="P245" s="19"/>
      <c r="Q245" s="19"/>
      <c r="R245" s="17"/>
      <c r="S245" s="17"/>
      <c r="T245" s="17"/>
      <c r="U245" s="17"/>
      <c r="V245" s="17"/>
      <c r="W245" s="17"/>
      <c r="X245" s="17"/>
      <c r="Y245" s="17"/>
      <c r="Z245" s="17"/>
      <c r="AA245" s="17"/>
      <c r="AB245" s="17"/>
      <c r="AC245" s="6"/>
      <c r="AD245" s="17"/>
    </row>
    <row r="246" spans="1:30">
      <c r="A246" s="14" t="str">
        <f t="shared" si="14"/>
        <v/>
      </c>
      <c r="B246" s="14" t="str">
        <f t="shared" si="12"/>
        <v/>
      </c>
      <c r="C246" s="14" t="str">
        <f t="shared" si="15"/>
        <v/>
      </c>
      <c r="D246" s="6"/>
      <c r="E246" s="14" t="str">
        <f t="shared" si="13"/>
        <v/>
      </c>
      <c r="F246" s="18"/>
      <c r="G246" s="20"/>
      <c r="H246" s="20"/>
      <c r="I246" s="20"/>
      <c r="J246" s="6"/>
      <c r="K246" s="6"/>
      <c r="L246" s="6"/>
      <c r="M246" s="19"/>
      <c r="N246" s="19"/>
      <c r="O246" s="6"/>
      <c r="P246" s="19"/>
      <c r="Q246" s="19"/>
      <c r="R246" s="17"/>
      <c r="S246" s="17"/>
      <c r="T246" s="17"/>
      <c r="U246" s="17"/>
      <c r="V246" s="17"/>
      <c r="W246" s="17"/>
      <c r="X246" s="17"/>
      <c r="Y246" s="17"/>
      <c r="Z246" s="17"/>
      <c r="AA246" s="17"/>
      <c r="AB246" s="17"/>
      <c r="AC246" s="6"/>
      <c r="AD246" s="17"/>
    </row>
    <row r="247" spans="1:30">
      <c r="A247" s="14" t="str">
        <f t="shared" si="14"/>
        <v/>
      </c>
      <c r="B247" s="14" t="str">
        <f t="shared" si="12"/>
        <v/>
      </c>
      <c r="C247" s="14" t="str">
        <f t="shared" si="15"/>
        <v/>
      </c>
      <c r="D247" s="6"/>
      <c r="E247" s="14" t="str">
        <f t="shared" si="13"/>
        <v/>
      </c>
      <c r="F247" s="18"/>
      <c r="G247" s="20"/>
      <c r="H247" s="20"/>
      <c r="I247" s="20"/>
      <c r="J247" s="6"/>
      <c r="K247" s="6"/>
      <c r="L247" s="6"/>
      <c r="M247" s="19"/>
      <c r="N247" s="19"/>
      <c r="O247" s="6"/>
      <c r="P247" s="19"/>
      <c r="Q247" s="19"/>
      <c r="R247" s="17"/>
      <c r="S247" s="17"/>
      <c r="T247" s="17"/>
      <c r="U247" s="17"/>
      <c r="V247" s="17"/>
      <c r="W247" s="17"/>
      <c r="X247" s="17"/>
      <c r="Y247" s="17"/>
      <c r="Z247" s="17"/>
      <c r="AA247" s="17"/>
      <c r="AB247" s="17"/>
      <c r="AC247" s="6"/>
      <c r="AD247" s="17"/>
    </row>
    <row r="248" spans="1:30">
      <c r="A248" s="14" t="str">
        <f t="shared" si="14"/>
        <v/>
      </c>
      <c r="B248" s="14" t="str">
        <f t="shared" si="12"/>
        <v/>
      </c>
      <c r="C248" s="14" t="str">
        <f t="shared" si="15"/>
        <v/>
      </c>
      <c r="D248" s="6"/>
      <c r="E248" s="14" t="str">
        <f t="shared" si="13"/>
        <v/>
      </c>
      <c r="F248" s="18"/>
      <c r="G248" s="20"/>
      <c r="H248" s="20"/>
      <c r="I248" s="20"/>
      <c r="J248" s="6"/>
      <c r="K248" s="6"/>
      <c r="L248" s="6"/>
      <c r="M248" s="19"/>
      <c r="N248" s="19"/>
      <c r="O248" s="6"/>
      <c r="P248" s="19"/>
      <c r="Q248" s="19"/>
      <c r="R248" s="17"/>
      <c r="S248" s="17"/>
      <c r="T248" s="17"/>
      <c r="U248" s="17"/>
      <c r="V248" s="17"/>
      <c r="W248" s="17"/>
      <c r="X248" s="17"/>
      <c r="Y248" s="17"/>
      <c r="Z248" s="17"/>
      <c r="AA248" s="17"/>
      <c r="AB248" s="17"/>
      <c r="AC248" s="6"/>
      <c r="AD248" s="17"/>
    </row>
    <row r="249" spans="1:30">
      <c r="A249" s="14" t="str">
        <f t="shared" si="14"/>
        <v/>
      </c>
      <c r="B249" s="14" t="str">
        <f t="shared" si="12"/>
        <v/>
      </c>
      <c r="C249" s="14" t="str">
        <f t="shared" si="15"/>
        <v/>
      </c>
      <c r="D249" s="6"/>
      <c r="E249" s="14" t="str">
        <f t="shared" si="13"/>
        <v/>
      </c>
      <c r="F249" s="18"/>
      <c r="G249" s="20"/>
      <c r="H249" s="20"/>
      <c r="I249" s="20"/>
      <c r="J249" s="6"/>
      <c r="K249" s="6"/>
      <c r="L249" s="6"/>
      <c r="M249" s="19"/>
      <c r="N249" s="19"/>
      <c r="O249" s="6"/>
      <c r="P249" s="19"/>
      <c r="Q249" s="19"/>
      <c r="R249" s="17"/>
      <c r="S249" s="17"/>
      <c r="T249" s="17"/>
      <c r="U249" s="17"/>
      <c r="V249" s="17"/>
      <c r="W249" s="17"/>
      <c r="X249" s="17"/>
      <c r="Y249" s="17"/>
      <c r="Z249" s="17"/>
      <c r="AA249" s="17"/>
      <c r="AB249" s="17"/>
      <c r="AC249" s="6"/>
      <c r="AD249" s="17"/>
    </row>
    <row r="250" spans="1:30">
      <c r="A250" s="14" t="str">
        <f t="shared" si="14"/>
        <v/>
      </c>
      <c r="B250" s="14" t="str">
        <f t="shared" si="12"/>
        <v/>
      </c>
      <c r="C250" s="14" t="str">
        <f t="shared" si="15"/>
        <v/>
      </c>
      <c r="D250" s="6"/>
      <c r="E250" s="14" t="str">
        <f t="shared" si="13"/>
        <v/>
      </c>
      <c r="F250" s="18"/>
      <c r="G250" s="20"/>
      <c r="H250" s="20"/>
      <c r="I250" s="20"/>
      <c r="J250" s="6"/>
      <c r="K250" s="6"/>
      <c r="L250" s="6"/>
      <c r="M250" s="19"/>
      <c r="N250" s="19"/>
      <c r="O250" s="6"/>
      <c r="P250" s="19"/>
      <c r="Q250" s="19"/>
      <c r="R250" s="17"/>
      <c r="S250" s="17"/>
      <c r="T250" s="17"/>
      <c r="U250" s="17"/>
      <c r="V250" s="17"/>
      <c r="W250" s="17"/>
      <c r="X250" s="17"/>
      <c r="Y250" s="17"/>
      <c r="Z250" s="17"/>
      <c r="AA250" s="17"/>
      <c r="AB250" s="17"/>
      <c r="AC250" s="6"/>
      <c r="AD250" s="17"/>
    </row>
    <row r="251" spans="1:30">
      <c r="A251" s="14" t="str">
        <f t="shared" si="14"/>
        <v/>
      </c>
      <c r="B251" s="14" t="str">
        <f t="shared" si="12"/>
        <v/>
      </c>
      <c r="C251" s="14" t="str">
        <f t="shared" si="15"/>
        <v/>
      </c>
      <c r="D251" s="6"/>
      <c r="E251" s="14" t="str">
        <f t="shared" si="13"/>
        <v/>
      </c>
      <c r="F251" s="18"/>
      <c r="G251" s="20"/>
      <c r="H251" s="20"/>
      <c r="I251" s="20"/>
      <c r="J251" s="6"/>
      <c r="K251" s="6"/>
      <c r="L251" s="6"/>
      <c r="M251" s="19"/>
      <c r="N251" s="19"/>
      <c r="O251" s="6"/>
      <c r="P251" s="19"/>
      <c r="Q251" s="19"/>
      <c r="R251" s="17"/>
      <c r="S251" s="17"/>
      <c r="T251" s="17"/>
      <c r="U251" s="17"/>
      <c r="V251" s="17"/>
      <c r="W251" s="17"/>
      <c r="X251" s="17"/>
      <c r="Y251" s="17"/>
      <c r="Z251" s="17"/>
      <c r="AA251" s="17"/>
      <c r="AB251" s="17"/>
      <c r="AC251" s="6"/>
      <c r="AD251" s="17"/>
    </row>
    <row r="252" spans="1:30">
      <c r="A252" s="14" t="str">
        <f t="shared" si="14"/>
        <v/>
      </c>
      <c r="B252" s="14" t="str">
        <f t="shared" si="12"/>
        <v/>
      </c>
      <c r="C252" s="14" t="str">
        <f t="shared" si="15"/>
        <v/>
      </c>
      <c r="D252" s="6"/>
      <c r="E252" s="14" t="str">
        <f t="shared" si="13"/>
        <v/>
      </c>
      <c r="F252" s="18"/>
      <c r="G252" s="20"/>
      <c r="H252" s="20"/>
      <c r="I252" s="20"/>
      <c r="J252" s="6"/>
      <c r="K252" s="6"/>
      <c r="L252" s="6"/>
      <c r="M252" s="19"/>
      <c r="N252" s="19"/>
      <c r="O252" s="6"/>
      <c r="P252" s="19"/>
      <c r="Q252" s="19"/>
      <c r="R252" s="17"/>
      <c r="S252" s="17"/>
      <c r="T252" s="17"/>
      <c r="U252" s="17"/>
      <c r="V252" s="17"/>
      <c r="W252" s="17"/>
      <c r="X252" s="17"/>
      <c r="Y252" s="17"/>
      <c r="Z252" s="17"/>
      <c r="AA252" s="17"/>
      <c r="AB252" s="17"/>
      <c r="AC252" s="6"/>
      <c r="AD252" s="17"/>
    </row>
    <row r="253" spans="1:30">
      <c r="A253" s="14" t="str">
        <f t="shared" si="14"/>
        <v/>
      </c>
      <c r="B253" s="14" t="str">
        <f t="shared" si="12"/>
        <v/>
      </c>
      <c r="C253" s="14" t="str">
        <f t="shared" si="15"/>
        <v/>
      </c>
      <c r="D253" s="6"/>
      <c r="E253" s="14" t="str">
        <f t="shared" si="13"/>
        <v/>
      </c>
      <c r="F253" s="18"/>
      <c r="G253" s="20"/>
      <c r="H253" s="20"/>
      <c r="I253" s="20"/>
      <c r="J253" s="6"/>
      <c r="K253" s="6"/>
      <c r="L253" s="6"/>
      <c r="M253" s="19"/>
      <c r="N253" s="19"/>
      <c r="O253" s="6"/>
      <c r="P253" s="19"/>
      <c r="Q253" s="19"/>
      <c r="R253" s="17"/>
      <c r="S253" s="17"/>
      <c r="T253" s="17"/>
      <c r="U253" s="17"/>
      <c r="V253" s="17"/>
      <c r="W253" s="17"/>
      <c r="X253" s="17"/>
      <c r="Y253" s="17"/>
      <c r="Z253" s="17"/>
      <c r="AA253" s="17"/>
      <c r="AB253" s="17"/>
      <c r="AC253" s="6"/>
      <c r="AD253" s="17"/>
    </row>
    <row r="254" spans="1:30">
      <c r="A254" s="14" t="str">
        <f t="shared" si="14"/>
        <v/>
      </c>
      <c r="B254" s="14" t="str">
        <f t="shared" si="12"/>
        <v/>
      </c>
      <c r="C254" s="14" t="str">
        <f t="shared" si="15"/>
        <v/>
      </c>
      <c r="D254" s="6"/>
      <c r="E254" s="14" t="str">
        <f t="shared" si="13"/>
        <v/>
      </c>
      <c r="F254" s="18"/>
      <c r="G254" s="20"/>
      <c r="H254" s="20"/>
      <c r="I254" s="20"/>
      <c r="J254" s="6"/>
      <c r="K254" s="6"/>
      <c r="L254" s="6"/>
      <c r="M254" s="19"/>
      <c r="N254" s="19"/>
      <c r="O254" s="6"/>
      <c r="P254" s="19"/>
      <c r="Q254" s="19"/>
      <c r="R254" s="17"/>
      <c r="S254" s="17"/>
      <c r="T254" s="17"/>
      <c r="U254" s="17"/>
      <c r="V254" s="17"/>
      <c r="W254" s="17"/>
      <c r="X254" s="17"/>
      <c r="Y254" s="17"/>
      <c r="Z254" s="17"/>
      <c r="AA254" s="17"/>
      <c r="AB254" s="17"/>
      <c r="AC254" s="6"/>
      <c r="AD254" s="17"/>
    </row>
    <row r="255" spans="1:30">
      <c r="A255" s="14" t="str">
        <f t="shared" si="14"/>
        <v/>
      </c>
      <c r="B255" s="14" t="str">
        <f t="shared" si="12"/>
        <v/>
      </c>
      <c r="C255" s="14" t="str">
        <f t="shared" si="15"/>
        <v/>
      </c>
      <c r="D255" s="6"/>
      <c r="E255" s="14" t="str">
        <f t="shared" si="13"/>
        <v/>
      </c>
      <c r="F255" s="18"/>
      <c r="G255" s="20"/>
      <c r="H255" s="20"/>
      <c r="I255" s="20"/>
      <c r="J255" s="6"/>
      <c r="K255" s="6"/>
      <c r="L255" s="6"/>
      <c r="M255" s="19"/>
      <c r="N255" s="19"/>
      <c r="O255" s="6"/>
      <c r="P255" s="19"/>
      <c r="Q255" s="19"/>
      <c r="R255" s="17"/>
      <c r="S255" s="17"/>
      <c r="T255" s="17"/>
      <c r="U255" s="17"/>
      <c r="V255" s="17"/>
      <c r="W255" s="17"/>
      <c r="X255" s="17"/>
      <c r="Y255" s="17"/>
      <c r="Z255" s="17"/>
      <c r="AA255" s="17"/>
      <c r="AB255" s="17"/>
      <c r="AC255" s="6"/>
      <c r="AD255" s="17"/>
    </row>
    <row r="256" spans="1:30">
      <c r="A256" s="14" t="str">
        <f t="shared" si="14"/>
        <v/>
      </c>
      <c r="B256" s="14" t="str">
        <f t="shared" si="12"/>
        <v/>
      </c>
      <c r="C256" s="14" t="str">
        <f t="shared" si="15"/>
        <v/>
      </c>
      <c r="D256" s="6"/>
      <c r="E256" s="14" t="str">
        <f t="shared" si="13"/>
        <v/>
      </c>
      <c r="F256" s="18"/>
      <c r="G256" s="20"/>
      <c r="H256" s="20"/>
      <c r="I256" s="20"/>
      <c r="J256" s="6"/>
      <c r="K256" s="6"/>
      <c r="L256" s="6"/>
      <c r="M256" s="19"/>
      <c r="N256" s="19"/>
      <c r="O256" s="6"/>
      <c r="P256" s="19"/>
      <c r="Q256" s="19"/>
      <c r="R256" s="17"/>
      <c r="S256" s="17"/>
      <c r="T256" s="17"/>
      <c r="U256" s="17"/>
      <c r="V256" s="17"/>
      <c r="W256" s="17"/>
      <c r="X256" s="17"/>
      <c r="Y256" s="17"/>
      <c r="Z256" s="17"/>
      <c r="AA256" s="17"/>
      <c r="AB256" s="17"/>
      <c r="AC256" s="6"/>
      <c r="AD256" s="17"/>
    </row>
    <row r="257" spans="1:30">
      <c r="A257" s="14" t="str">
        <f t="shared" si="14"/>
        <v/>
      </c>
      <c r="B257" s="14" t="str">
        <f t="shared" si="12"/>
        <v/>
      </c>
      <c r="C257" s="14" t="str">
        <f t="shared" si="15"/>
        <v/>
      </c>
      <c r="D257" s="6"/>
      <c r="E257" s="14" t="str">
        <f t="shared" si="13"/>
        <v/>
      </c>
      <c r="F257" s="18"/>
      <c r="G257" s="20"/>
      <c r="H257" s="20"/>
      <c r="I257" s="20"/>
      <c r="J257" s="6"/>
      <c r="K257" s="6"/>
      <c r="L257" s="6"/>
      <c r="M257" s="19"/>
      <c r="N257" s="19"/>
      <c r="O257" s="6"/>
      <c r="P257" s="19"/>
      <c r="Q257" s="19"/>
      <c r="R257" s="17"/>
      <c r="S257" s="17"/>
      <c r="T257" s="17"/>
      <c r="U257" s="17"/>
      <c r="V257" s="17"/>
      <c r="W257" s="17"/>
      <c r="X257" s="17"/>
      <c r="Y257" s="17"/>
      <c r="Z257" s="17"/>
      <c r="AA257" s="17"/>
      <c r="AB257" s="17"/>
      <c r="AC257" s="6"/>
      <c r="AD257" s="17"/>
    </row>
    <row r="258" spans="1:30">
      <c r="A258" s="14" t="str">
        <f t="shared" si="14"/>
        <v/>
      </c>
      <c r="B258" s="14" t="str">
        <f t="shared" si="12"/>
        <v/>
      </c>
      <c r="C258" s="14" t="str">
        <f t="shared" si="15"/>
        <v/>
      </c>
      <c r="D258" s="6"/>
      <c r="E258" s="14" t="str">
        <f t="shared" si="13"/>
        <v/>
      </c>
      <c r="F258" s="18"/>
      <c r="G258" s="20"/>
      <c r="H258" s="20"/>
      <c r="I258" s="20"/>
      <c r="J258" s="6"/>
      <c r="K258" s="6"/>
      <c r="L258" s="6"/>
      <c r="M258" s="19"/>
      <c r="N258" s="19"/>
      <c r="O258" s="6"/>
      <c r="P258" s="19"/>
      <c r="Q258" s="19"/>
      <c r="R258" s="17"/>
      <c r="S258" s="17"/>
      <c r="T258" s="17"/>
      <c r="U258" s="17"/>
      <c r="V258" s="17"/>
      <c r="W258" s="17"/>
      <c r="X258" s="17"/>
      <c r="Y258" s="17"/>
      <c r="Z258" s="17"/>
      <c r="AA258" s="17"/>
      <c r="AB258" s="17"/>
      <c r="AC258" s="6"/>
      <c r="AD258" s="17"/>
    </row>
    <row r="259" spans="1:30">
      <c r="A259" s="14" t="str">
        <f t="shared" si="14"/>
        <v/>
      </c>
      <c r="B259" s="14" t="str">
        <f t="shared" ref="B259:B322" si="16">IF(A258="","",IF(C258="","",B258))</f>
        <v/>
      </c>
      <c r="C259" s="14" t="str">
        <f t="shared" si="15"/>
        <v/>
      </c>
      <c r="D259" s="6"/>
      <c r="E259" s="14" t="str">
        <f t="shared" ref="E259:E322" si="17">IF(D259 = "","",D259-C259)</f>
        <v/>
      </c>
      <c r="F259" s="18"/>
      <c r="G259" s="20"/>
      <c r="H259" s="20"/>
      <c r="I259" s="20"/>
      <c r="J259" s="6"/>
      <c r="K259" s="6"/>
      <c r="L259" s="6"/>
      <c r="M259" s="19"/>
      <c r="N259" s="19"/>
      <c r="O259" s="6"/>
      <c r="P259" s="19"/>
      <c r="Q259" s="19"/>
      <c r="R259" s="17"/>
      <c r="S259" s="17"/>
      <c r="T259" s="17"/>
      <c r="U259" s="17"/>
      <c r="V259" s="17"/>
      <c r="W259" s="17"/>
      <c r="X259" s="17"/>
      <c r="Y259" s="17"/>
      <c r="Z259" s="17"/>
      <c r="AA259" s="17"/>
      <c r="AB259" s="17"/>
      <c r="AC259" s="6"/>
      <c r="AD259" s="17"/>
    </row>
    <row r="260" spans="1:30">
      <c r="A260" s="14" t="str">
        <f t="shared" ref="A260:A323" si="18">IF(B259="","",IF(B260="","",A259))</f>
        <v/>
      </c>
      <c r="B260" s="14" t="str">
        <f t="shared" si="16"/>
        <v/>
      </c>
      <c r="C260" s="14" t="str">
        <f t="shared" ref="C260:C323" si="19">IF(D259 &gt;0,D259,"")</f>
        <v/>
      </c>
      <c r="D260" s="6"/>
      <c r="E260" s="14" t="str">
        <f t="shared" si="17"/>
        <v/>
      </c>
      <c r="F260" s="18"/>
      <c r="G260" s="20"/>
      <c r="H260" s="20"/>
      <c r="I260" s="20"/>
      <c r="J260" s="6"/>
      <c r="K260" s="6"/>
      <c r="L260" s="6"/>
      <c r="M260" s="19"/>
      <c r="N260" s="19"/>
      <c r="O260" s="6"/>
      <c r="P260" s="19"/>
      <c r="Q260" s="19"/>
      <c r="R260" s="17"/>
      <c r="S260" s="17"/>
      <c r="T260" s="17"/>
      <c r="U260" s="17"/>
      <c r="V260" s="17"/>
      <c r="W260" s="17"/>
      <c r="X260" s="17"/>
      <c r="Y260" s="17"/>
      <c r="Z260" s="17"/>
      <c r="AA260" s="17"/>
      <c r="AB260" s="17"/>
      <c r="AC260" s="6"/>
      <c r="AD260" s="17"/>
    </row>
    <row r="261" spans="1:30">
      <c r="A261" s="14" t="str">
        <f t="shared" si="18"/>
        <v/>
      </c>
      <c r="B261" s="14" t="str">
        <f t="shared" si="16"/>
        <v/>
      </c>
      <c r="C261" s="14" t="str">
        <f t="shared" si="19"/>
        <v/>
      </c>
      <c r="D261" s="6"/>
      <c r="E261" s="14" t="str">
        <f t="shared" si="17"/>
        <v/>
      </c>
      <c r="F261" s="18"/>
      <c r="G261" s="20"/>
      <c r="H261" s="20"/>
      <c r="I261" s="20"/>
      <c r="J261" s="6"/>
      <c r="K261" s="6"/>
      <c r="L261" s="6"/>
      <c r="M261" s="19"/>
      <c r="N261" s="19"/>
      <c r="O261" s="6"/>
      <c r="P261" s="19"/>
      <c r="Q261" s="19"/>
      <c r="R261" s="17"/>
      <c r="S261" s="17"/>
      <c r="T261" s="17"/>
      <c r="U261" s="17"/>
      <c r="V261" s="17"/>
      <c r="W261" s="17"/>
      <c r="X261" s="17"/>
      <c r="Y261" s="17"/>
      <c r="Z261" s="17"/>
      <c r="AA261" s="17"/>
      <c r="AB261" s="17"/>
      <c r="AC261" s="6"/>
      <c r="AD261" s="17"/>
    </row>
    <row r="262" spans="1:30">
      <c r="A262" s="14" t="str">
        <f t="shared" si="18"/>
        <v/>
      </c>
      <c r="B262" s="14" t="str">
        <f t="shared" si="16"/>
        <v/>
      </c>
      <c r="C262" s="14" t="str">
        <f t="shared" si="19"/>
        <v/>
      </c>
      <c r="D262" s="6"/>
      <c r="E262" s="14" t="str">
        <f t="shared" si="17"/>
        <v/>
      </c>
      <c r="F262" s="18"/>
      <c r="G262" s="20"/>
      <c r="H262" s="20"/>
      <c r="I262" s="20"/>
      <c r="J262" s="6"/>
      <c r="K262" s="6"/>
      <c r="L262" s="6"/>
      <c r="M262" s="19"/>
      <c r="N262" s="19"/>
      <c r="O262" s="6"/>
      <c r="P262" s="19"/>
      <c r="Q262" s="19"/>
      <c r="R262" s="17"/>
      <c r="S262" s="17"/>
      <c r="T262" s="17"/>
      <c r="U262" s="17"/>
      <c r="V262" s="17"/>
      <c r="W262" s="17"/>
      <c r="X262" s="17"/>
      <c r="Y262" s="17"/>
      <c r="Z262" s="17"/>
      <c r="AA262" s="17"/>
      <c r="AB262" s="17"/>
      <c r="AC262" s="6"/>
      <c r="AD262" s="17"/>
    </row>
    <row r="263" spans="1:30">
      <c r="A263" s="14" t="str">
        <f t="shared" si="18"/>
        <v/>
      </c>
      <c r="B263" s="14" t="str">
        <f t="shared" si="16"/>
        <v/>
      </c>
      <c r="C263" s="14" t="str">
        <f t="shared" si="19"/>
        <v/>
      </c>
      <c r="D263" s="6"/>
      <c r="E263" s="14" t="str">
        <f t="shared" si="17"/>
        <v/>
      </c>
      <c r="F263" s="18"/>
      <c r="G263" s="20"/>
      <c r="H263" s="20"/>
      <c r="I263" s="20"/>
      <c r="J263" s="6"/>
      <c r="K263" s="6"/>
      <c r="L263" s="6"/>
      <c r="M263" s="19"/>
      <c r="N263" s="19"/>
      <c r="O263" s="6"/>
      <c r="P263" s="19"/>
      <c r="Q263" s="19"/>
      <c r="R263" s="17"/>
      <c r="S263" s="17"/>
      <c r="T263" s="17"/>
      <c r="U263" s="17"/>
      <c r="V263" s="17"/>
      <c r="W263" s="17"/>
      <c r="X263" s="17"/>
      <c r="Y263" s="17"/>
      <c r="Z263" s="17"/>
      <c r="AA263" s="17"/>
      <c r="AB263" s="17"/>
      <c r="AC263" s="6"/>
      <c r="AD263" s="17"/>
    </row>
    <row r="264" spans="1:30">
      <c r="A264" s="14" t="str">
        <f t="shared" si="18"/>
        <v/>
      </c>
      <c r="B264" s="14" t="str">
        <f t="shared" si="16"/>
        <v/>
      </c>
      <c r="C264" s="14" t="str">
        <f t="shared" si="19"/>
        <v/>
      </c>
      <c r="D264" s="6"/>
      <c r="E264" s="14" t="str">
        <f t="shared" si="17"/>
        <v/>
      </c>
      <c r="F264" s="18"/>
      <c r="G264" s="20"/>
      <c r="H264" s="20"/>
      <c r="I264" s="20"/>
      <c r="J264" s="6"/>
      <c r="K264" s="6"/>
      <c r="L264" s="6"/>
      <c r="M264" s="19"/>
      <c r="N264" s="19"/>
      <c r="O264" s="6"/>
      <c r="P264" s="19"/>
      <c r="Q264" s="19"/>
      <c r="R264" s="17"/>
      <c r="S264" s="17"/>
      <c r="T264" s="17"/>
      <c r="U264" s="17"/>
      <c r="V264" s="17"/>
      <c r="W264" s="17"/>
      <c r="X264" s="17"/>
      <c r="Y264" s="17"/>
      <c r="Z264" s="17"/>
      <c r="AA264" s="17"/>
      <c r="AB264" s="17"/>
      <c r="AC264" s="6"/>
      <c r="AD264" s="17"/>
    </row>
    <row r="265" spans="1:30">
      <c r="A265" s="14" t="str">
        <f t="shared" si="18"/>
        <v/>
      </c>
      <c r="B265" s="14" t="str">
        <f t="shared" si="16"/>
        <v/>
      </c>
      <c r="C265" s="14" t="str">
        <f t="shared" si="19"/>
        <v/>
      </c>
      <c r="D265" s="6"/>
      <c r="E265" s="14" t="str">
        <f t="shared" si="17"/>
        <v/>
      </c>
      <c r="F265" s="18"/>
      <c r="G265" s="20"/>
      <c r="H265" s="20"/>
      <c r="I265" s="20"/>
      <c r="J265" s="6"/>
      <c r="K265" s="6"/>
      <c r="L265" s="6"/>
      <c r="M265" s="19"/>
      <c r="N265" s="19"/>
      <c r="O265" s="6"/>
      <c r="P265" s="19"/>
      <c r="Q265" s="19"/>
      <c r="R265" s="17"/>
      <c r="S265" s="17"/>
      <c r="T265" s="17"/>
      <c r="U265" s="17"/>
      <c r="V265" s="17"/>
      <c r="W265" s="17"/>
      <c r="X265" s="17"/>
      <c r="Y265" s="17"/>
      <c r="Z265" s="17"/>
      <c r="AA265" s="17"/>
      <c r="AB265" s="17"/>
      <c r="AC265" s="6"/>
      <c r="AD265" s="17"/>
    </row>
    <row r="266" spans="1:30">
      <c r="A266" s="14" t="str">
        <f t="shared" si="18"/>
        <v/>
      </c>
      <c r="B266" s="14" t="str">
        <f t="shared" si="16"/>
        <v/>
      </c>
      <c r="C266" s="14" t="str">
        <f t="shared" si="19"/>
        <v/>
      </c>
      <c r="D266" s="6"/>
      <c r="E266" s="14" t="str">
        <f t="shared" si="17"/>
        <v/>
      </c>
      <c r="F266" s="18"/>
      <c r="G266" s="20"/>
      <c r="H266" s="20"/>
      <c r="I266" s="20"/>
      <c r="J266" s="6"/>
      <c r="K266" s="6"/>
      <c r="L266" s="6"/>
      <c r="M266" s="19"/>
      <c r="N266" s="19"/>
      <c r="O266" s="6"/>
      <c r="P266" s="19"/>
      <c r="Q266" s="19"/>
      <c r="R266" s="17"/>
      <c r="S266" s="17"/>
      <c r="T266" s="17"/>
      <c r="U266" s="17"/>
      <c r="V266" s="17"/>
      <c r="W266" s="17"/>
      <c r="X266" s="17"/>
      <c r="Y266" s="17"/>
      <c r="Z266" s="17"/>
      <c r="AA266" s="17"/>
      <c r="AB266" s="17"/>
      <c r="AC266" s="6"/>
      <c r="AD266" s="17"/>
    </row>
    <row r="267" spans="1:30">
      <c r="A267" s="14" t="str">
        <f t="shared" si="18"/>
        <v/>
      </c>
      <c r="B267" s="14" t="str">
        <f t="shared" si="16"/>
        <v/>
      </c>
      <c r="C267" s="14" t="str">
        <f t="shared" si="19"/>
        <v/>
      </c>
      <c r="D267" s="6"/>
      <c r="E267" s="14" t="str">
        <f t="shared" si="17"/>
        <v/>
      </c>
      <c r="F267" s="18"/>
      <c r="G267" s="20"/>
      <c r="H267" s="20"/>
      <c r="I267" s="20"/>
      <c r="J267" s="6"/>
      <c r="K267" s="6"/>
      <c r="L267" s="6"/>
      <c r="M267" s="19"/>
      <c r="N267" s="19"/>
      <c r="O267" s="6"/>
      <c r="P267" s="19"/>
      <c r="Q267" s="19"/>
      <c r="R267" s="17"/>
      <c r="S267" s="17"/>
      <c r="T267" s="17"/>
      <c r="U267" s="17"/>
      <c r="V267" s="17"/>
      <c r="W267" s="17"/>
      <c r="X267" s="17"/>
      <c r="Y267" s="17"/>
      <c r="Z267" s="17"/>
      <c r="AA267" s="17"/>
      <c r="AB267" s="17"/>
      <c r="AC267" s="6"/>
      <c r="AD267" s="17"/>
    </row>
    <row r="268" spans="1:30">
      <c r="A268" s="14" t="str">
        <f t="shared" si="18"/>
        <v/>
      </c>
      <c r="B268" s="14" t="str">
        <f t="shared" si="16"/>
        <v/>
      </c>
      <c r="C268" s="14" t="str">
        <f t="shared" si="19"/>
        <v/>
      </c>
      <c r="D268" s="6"/>
      <c r="E268" s="14" t="str">
        <f t="shared" si="17"/>
        <v/>
      </c>
      <c r="F268" s="18"/>
      <c r="G268" s="20"/>
      <c r="H268" s="20"/>
      <c r="I268" s="20"/>
      <c r="J268" s="6"/>
      <c r="K268" s="6"/>
      <c r="L268" s="6"/>
      <c r="M268" s="19"/>
      <c r="N268" s="19"/>
      <c r="O268" s="6"/>
      <c r="P268" s="19"/>
      <c r="Q268" s="19"/>
      <c r="R268" s="17"/>
      <c r="S268" s="17"/>
      <c r="T268" s="17"/>
      <c r="U268" s="17"/>
      <c r="V268" s="17"/>
      <c r="W268" s="17"/>
      <c r="X268" s="17"/>
      <c r="Y268" s="17"/>
      <c r="Z268" s="17"/>
      <c r="AA268" s="17"/>
      <c r="AB268" s="17"/>
      <c r="AC268" s="6"/>
      <c r="AD268" s="17"/>
    </row>
    <row r="269" spans="1:30">
      <c r="A269" s="14" t="str">
        <f t="shared" si="18"/>
        <v/>
      </c>
      <c r="B269" s="14" t="str">
        <f t="shared" si="16"/>
        <v/>
      </c>
      <c r="C269" s="14" t="str">
        <f t="shared" si="19"/>
        <v/>
      </c>
      <c r="D269" s="6"/>
      <c r="E269" s="14" t="str">
        <f t="shared" si="17"/>
        <v/>
      </c>
      <c r="F269" s="18"/>
      <c r="G269" s="20"/>
      <c r="H269" s="20"/>
      <c r="I269" s="20"/>
      <c r="J269" s="6"/>
      <c r="K269" s="6"/>
      <c r="L269" s="6"/>
      <c r="M269" s="19"/>
      <c r="N269" s="19"/>
      <c r="O269" s="6"/>
      <c r="P269" s="19"/>
      <c r="Q269" s="19"/>
      <c r="R269" s="17"/>
      <c r="S269" s="17"/>
      <c r="T269" s="17"/>
      <c r="U269" s="17"/>
      <c r="V269" s="17"/>
      <c r="W269" s="17"/>
      <c r="X269" s="17"/>
      <c r="Y269" s="17"/>
      <c r="Z269" s="17"/>
      <c r="AA269" s="17"/>
      <c r="AB269" s="17"/>
      <c r="AC269" s="6"/>
      <c r="AD269" s="17"/>
    </row>
    <row r="270" spans="1:30">
      <c r="A270" s="14" t="str">
        <f t="shared" si="18"/>
        <v/>
      </c>
      <c r="B270" s="14" t="str">
        <f t="shared" si="16"/>
        <v/>
      </c>
      <c r="C270" s="14" t="str">
        <f t="shared" si="19"/>
        <v/>
      </c>
      <c r="D270" s="6"/>
      <c r="E270" s="14" t="str">
        <f t="shared" si="17"/>
        <v/>
      </c>
      <c r="F270" s="18"/>
      <c r="G270" s="20"/>
      <c r="H270" s="20"/>
      <c r="I270" s="20"/>
      <c r="J270" s="6"/>
      <c r="K270" s="6"/>
      <c r="L270" s="6"/>
      <c r="M270" s="19"/>
      <c r="N270" s="19"/>
      <c r="O270" s="6"/>
      <c r="P270" s="19"/>
      <c r="Q270" s="19"/>
      <c r="R270" s="17"/>
      <c r="S270" s="17"/>
      <c r="T270" s="17"/>
      <c r="U270" s="17"/>
      <c r="V270" s="17"/>
      <c r="W270" s="17"/>
      <c r="X270" s="17"/>
      <c r="Y270" s="17"/>
      <c r="Z270" s="17"/>
      <c r="AA270" s="17"/>
      <c r="AB270" s="17"/>
      <c r="AC270" s="6"/>
      <c r="AD270" s="17"/>
    </row>
    <row r="271" spans="1:30">
      <c r="A271" s="14" t="str">
        <f t="shared" si="18"/>
        <v/>
      </c>
      <c r="B271" s="14" t="str">
        <f t="shared" si="16"/>
        <v/>
      </c>
      <c r="C271" s="14" t="str">
        <f t="shared" si="19"/>
        <v/>
      </c>
      <c r="D271" s="6"/>
      <c r="E271" s="14" t="str">
        <f t="shared" si="17"/>
        <v/>
      </c>
      <c r="F271" s="18"/>
      <c r="G271" s="20"/>
      <c r="H271" s="20"/>
      <c r="I271" s="20"/>
      <c r="J271" s="6"/>
      <c r="K271" s="6"/>
      <c r="L271" s="6"/>
      <c r="M271" s="19"/>
      <c r="N271" s="19"/>
      <c r="O271" s="6"/>
      <c r="P271" s="19"/>
      <c r="Q271" s="19"/>
      <c r="R271" s="17"/>
      <c r="S271" s="17"/>
      <c r="T271" s="17"/>
      <c r="U271" s="17"/>
      <c r="V271" s="17"/>
      <c r="W271" s="17"/>
      <c r="X271" s="17"/>
      <c r="Y271" s="17"/>
      <c r="Z271" s="17"/>
      <c r="AA271" s="17"/>
      <c r="AB271" s="17"/>
      <c r="AC271" s="6"/>
      <c r="AD271" s="17"/>
    </row>
    <row r="272" spans="1:30">
      <c r="A272" s="14" t="str">
        <f t="shared" si="18"/>
        <v/>
      </c>
      <c r="B272" s="14" t="str">
        <f t="shared" si="16"/>
        <v/>
      </c>
      <c r="C272" s="14" t="str">
        <f t="shared" si="19"/>
        <v/>
      </c>
      <c r="D272" s="6"/>
      <c r="E272" s="14" t="str">
        <f t="shared" si="17"/>
        <v/>
      </c>
      <c r="F272" s="18"/>
      <c r="G272" s="20"/>
      <c r="H272" s="20"/>
      <c r="I272" s="20"/>
      <c r="J272" s="6"/>
      <c r="K272" s="6"/>
      <c r="L272" s="6"/>
      <c r="M272" s="19"/>
      <c r="N272" s="19"/>
      <c r="O272" s="6"/>
      <c r="P272" s="19"/>
      <c r="Q272" s="19"/>
      <c r="R272" s="17"/>
      <c r="S272" s="17"/>
      <c r="T272" s="17"/>
      <c r="U272" s="17"/>
      <c r="V272" s="17"/>
      <c r="W272" s="17"/>
      <c r="X272" s="17"/>
      <c r="Y272" s="17"/>
      <c r="Z272" s="17"/>
      <c r="AA272" s="17"/>
      <c r="AB272" s="17"/>
      <c r="AC272" s="6"/>
      <c r="AD272" s="17"/>
    </row>
    <row r="273" spans="1:30">
      <c r="A273" s="14" t="str">
        <f t="shared" si="18"/>
        <v/>
      </c>
      <c r="B273" s="14" t="str">
        <f t="shared" si="16"/>
        <v/>
      </c>
      <c r="C273" s="14" t="str">
        <f t="shared" si="19"/>
        <v/>
      </c>
      <c r="D273" s="6"/>
      <c r="E273" s="14" t="str">
        <f t="shared" si="17"/>
        <v/>
      </c>
      <c r="F273" s="18"/>
      <c r="G273" s="20"/>
      <c r="H273" s="20"/>
      <c r="I273" s="20"/>
      <c r="J273" s="6"/>
      <c r="K273" s="6"/>
      <c r="L273" s="6"/>
      <c r="M273" s="19"/>
      <c r="N273" s="19"/>
      <c r="O273" s="6"/>
      <c r="P273" s="19"/>
      <c r="Q273" s="19"/>
      <c r="R273" s="17"/>
      <c r="S273" s="17"/>
      <c r="T273" s="17"/>
      <c r="U273" s="17"/>
      <c r="V273" s="17"/>
      <c r="W273" s="17"/>
      <c r="X273" s="17"/>
      <c r="Y273" s="17"/>
      <c r="Z273" s="17"/>
      <c r="AA273" s="17"/>
      <c r="AB273" s="17"/>
      <c r="AC273" s="6"/>
      <c r="AD273" s="17"/>
    </row>
    <row r="274" spans="1:30">
      <c r="A274" s="14" t="str">
        <f t="shared" si="18"/>
        <v/>
      </c>
      <c r="B274" s="14" t="str">
        <f t="shared" si="16"/>
        <v/>
      </c>
      <c r="C274" s="14" t="str">
        <f t="shared" si="19"/>
        <v/>
      </c>
      <c r="D274" s="6"/>
      <c r="E274" s="14" t="str">
        <f t="shared" si="17"/>
        <v/>
      </c>
      <c r="F274" s="18"/>
      <c r="G274" s="20"/>
      <c r="H274" s="20"/>
      <c r="I274" s="20"/>
      <c r="J274" s="6"/>
      <c r="K274" s="6"/>
      <c r="L274" s="6"/>
      <c r="M274" s="19"/>
      <c r="N274" s="19"/>
      <c r="O274" s="6"/>
      <c r="P274" s="19"/>
      <c r="Q274" s="19"/>
      <c r="R274" s="17"/>
      <c r="S274" s="17"/>
      <c r="T274" s="17"/>
      <c r="U274" s="17"/>
      <c r="V274" s="17"/>
      <c r="W274" s="17"/>
      <c r="X274" s="17"/>
      <c r="Y274" s="17"/>
      <c r="Z274" s="17"/>
      <c r="AA274" s="17"/>
      <c r="AB274" s="17"/>
      <c r="AC274" s="6"/>
      <c r="AD274" s="17"/>
    </row>
    <row r="275" spans="1:30">
      <c r="A275" s="14" t="str">
        <f t="shared" si="18"/>
        <v/>
      </c>
      <c r="B275" s="14" t="str">
        <f t="shared" si="16"/>
        <v/>
      </c>
      <c r="C275" s="14" t="str">
        <f t="shared" si="19"/>
        <v/>
      </c>
      <c r="D275" s="6"/>
      <c r="E275" s="14" t="str">
        <f t="shared" si="17"/>
        <v/>
      </c>
      <c r="F275" s="18"/>
      <c r="G275" s="20"/>
      <c r="H275" s="20"/>
      <c r="I275" s="20"/>
      <c r="J275" s="6"/>
      <c r="K275" s="6"/>
      <c r="L275" s="6"/>
      <c r="M275" s="19"/>
      <c r="N275" s="19"/>
      <c r="O275" s="6"/>
      <c r="P275" s="19"/>
      <c r="Q275" s="19"/>
      <c r="R275" s="17"/>
      <c r="S275" s="17"/>
      <c r="T275" s="17"/>
      <c r="U275" s="17"/>
      <c r="V275" s="17"/>
      <c r="W275" s="17"/>
      <c r="X275" s="17"/>
      <c r="Y275" s="17"/>
      <c r="Z275" s="17"/>
      <c r="AA275" s="17"/>
      <c r="AB275" s="17"/>
      <c r="AC275" s="6"/>
      <c r="AD275" s="17"/>
    </row>
    <row r="276" spans="1:30">
      <c r="A276" s="14" t="str">
        <f t="shared" si="18"/>
        <v/>
      </c>
      <c r="B276" s="14" t="str">
        <f t="shared" si="16"/>
        <v/>
      </c>
      <c r="C276" s="14" t="str">
        <f t="shared" si="19"/>
        <v/>
      </c>
      <c r="D276" s="6"/>
      <c r="E276" s="14" t="str">
        <f t="shared" si="17"/>
        <v/>
      </c>
      <c r="F276" s="18"/>
      <c r="G276" s="20"/>
      <c r="H276" s="20"/>
      <c r="I276" s="20"/>
      <c r="J276" s="6"/>
      <c r="K276" s="6"/>
      <c r="L276" s="6"/>
      <c r="M276" s="19"/>
      <c r="N276" s="19"/>
      <c r="O276" s="6"/>
      <c r="P276" s="19"/>
      <c r="Q276" s="19"/>
      <c r="R276" s="17"/>
      <c r="S276" s="17"/>
      <c r="T276" s="17"/>
      <c r="U276" s="17"/>
      <c r="V276" s="17"/>
      <c r="W276" s="17"/>
      <c r="X276" s="17"/>
      <c r="Y276" s="17"/>
      <c r="Z276" s="17"/>
      <c r="AA276" s="17"/>
      <c r="AB276" s="17"/>
      <c r="AC276" s="6"/>
      <c r="AD276" s="17"/>
    </row>
    <row r="277" spans="1:30">
      <c r="A277" s="14" t="str">
        <f t="shared" si="18"/>
        <v/>
      </c>
      <c r="B277" s="14" t="str">
        <f t="shared" si="16"/>
        <v/>
      </c>
      <c r="C277" s="14" t="str">
        <f t="shared" si="19"/>
        <v/>
      </c>
      <c r="D277" s="6"/>
      <c r="E277" s="14" t="str">
        <f t="shared" si="17"/>
        <v/>
      </c>
      <c r="F277" s="18"/>
      <c r="G277" s="20"/>
      <c r="H277" s="20"/>
      <c r="I277" s="20"/>
      <c r="J277" s="6"/>
      <c r="K277" s="6"/>
      <c r="L277" s="6"/>
      <c r="M277" s="19"/>
      <c r="N277" s="19"/>
      <c r="O277" s="6"/>
      <c r="P277" s="19"/>
      <c r="Q277" s="19"/>
      <c r="R277" s="17"/>
      <c r="S277" s="17"/>
      <c r="T277" s="17"/>
      <c r="U277" s="17"/>
      <c r="V277" s="17"/>
      <c r="W277" s="17"/>
      <c r="X277" s="17"/>
      <c r="Y277" s="17"/>
      <c r="Z277" s="17"/>
      <c r="AA277" s="17"/>
      <c r="AB277" s="17"/>
      <c r="AC277" s="6"/>
      <c r="AD277" s="17"/>
    </row>
    <row r="278" spans="1:30">
      <c r="A278" s="14" t="str">
        <f t="shared" si="18"/>
        <v/>
      </c>
      <c r="B278" s="14" t="str">
        <f t="shared" si="16"/>
        <v/>
      </c>
      <c r="C278" s="14" t="str">
        <f t="shared" si="19"/>
        <v/>
      </c>
      <c r="D278" s="6"/>
      <c r="E278" s="14" t="str">
        <f t="shared" si="17"/>
        <v/>
      </c>
      <c r="F278" s="18"/>
      <c r="G278" s="20"/>
      <c r="H278" s="20"/>
      <c r="I278" s="20"/>
      <c r="J278" s="6"/>
      <c r="K278" s="6"/>
      <c r="L278" s="6"/>
      <c r="M278" s="19"/>
      <c r="N278" s="19"/>
      <c r="O278" s="6"/>
      <c r="P278" s="19"/>
      <c r="Q278" s="19"/>
      <c r="R278" s="17"/>
      <c r="S278" s="17"/>
      <c r="T278" s="17"/>
      <c r="U278" s="17"/>
      <c r="V278" s="17"/>
      <c r="W278" s="17"/>
      <c r="X278" s="17"/>
      <c r="Y278" s="17"/>
      <c r="Z278" s="17"/>
      <c r="AA278" s="17"/>
      <c r="AB278" s="17"/>
      <c r="AC278" s="6"/>
      <c r="AD278" s="17"/>
    </row>
    <row r="279" spans="1:30">
      <c r="A279" s="14" t="str">
        <f t="shared" si="18"/>
        <v/>
      </c>
      <c r="B279" s="14" t="str">
        <f t="shared" si="16"/>
        <v/>
      </c>
      <c r="C279" s="14" t="str">
        <f t="shared" si="19"/>
        <v/>
      </c>
      <c r="D279" s="6"/>
      <c r="E279" s="14" t="str">
        <f t="shared" si="17"/>
        <v/>
      </c>
      <c r="F279" s="18"/>
      <c r="G279" s="20"/>
      <c r="H279" s="20"/>
      <c r="I279" s="20"/>
      <c r="J279" s="6"/>
      <c r="K279" s="6"/>
      <c r="L279" s="6"/>
      <c r="M279" s="19"/>
      <c r="N279" s="19"/>
      <c r="O279" s="6"/>
      <c r="P279" s="19"/>
      <c r="Q279" s="19"/>
      <c r="R279" s="17"/>
      <c r="S279" s="17"/>
      <c r="T279" s="17"/>
      <c r="U279" s="17"/>
      <c r="V279" s="17"/>
      <c r="W279" s="17"/>
      <c r="X279" s="17"/>
      <c r="Y279" s="17"/>
      <c r="Z279" s="17"/>
      <c r="AA279" s="17"/>
      <c r="AB279" s="17"/>
      <c r="AC279" s="6"/>
      <c r="AD279" s="17"/>
    </row>
    <row r="280" spans="1:30">
      <c r="A280" s="14" t="str">
        <f t="shared" si="18"/>
        <v/>
      </c>
      <c r="B280" s="14" t="str">
        <f t="shared" si="16"/>
        <v/>
      </c>
      <c r="C280" s="14" t="str">
        <f t="shared" si="19"/>
        <v/>
      </c>
      <c r="D280" s="6"/>
      <c r="E280" s="14" t="str">
        <f t="shared" si="17"/>
        <v/>
      </c>
      <c r="F280" s="18"/>
      <c r="G280" s="20"/>
      <c r="H280" s="20"/>
      <c r="I280" s="20"/>
      <c r="J280" s="6"/>
      <c r="K280" s="6"/>
      <c r="L280" s="6"/>
      <c r="M280" s="19"/>
      <c r="N280" s="19"/>
      <c r="O280" s="6"/>
      <c r="P280" s="19"/>
      <c r="Q280" s="19"/>
      <c r="R280" s="17"/>
      <c r="S280" s="17"/>
      <c r="T280" s="17"/>
      <c r="U280" s="17"/>
      <c r="V280" s="17"/>
      <c r="W280" s="17"/>
      <c r="X280" s="17"/>
      <c r="Y280" s="17"/>
      <c r="Z280" s="17"/>
      <c r="AA280" s="17"/>
      <c r="AB280" s="17"/>
      <c r="AC280" s="6"/>
      <c r="AD280" s="17"/>
    </row>
    <row r="281" spans="1:30">
      <c r="A281" s="14" t="str">
        <f t="shared" si="18"/>
        <v/>
      </c>
      <c r="B281" s="14" t="str">
        <f t="shared" si="16"/>
        <v/>
      </c>
      <c r="C281" s="14" t="str">
        <f t="shared" si="19"/>
        <v/>
      </c>
      <c r="D281" s="6"/>
      <c r="E281" s="14" t="str">
        <f t="shared" si="17"/>
        <v/>
      </c>
      <c r="F281" s="18"/>
      <c r="G281" s="20"/>
      <c r="H281" s="20"/>
      <c r="I281" s="20"/>
      <c r="J281" s="6"/>
      <c r="K281" s="6"/>
      <c r="L281" s="6"/>
      <c r="M281" s="19"/>
      <c r="N281" s="19"/>
      <c r="O281" s="6"/>
      <c r="P281" s="19"/>
      <c r="Q281" s="19"/>
      <c r="R281" s="17"/>
      <c r="S281" s="17"/>
      <c r="T281" s="17"/>
      <c r="U281" s="17"/>
      <c r="V281" s="17"/>
      <c r="W281" s="17"/>
      <c r="X281" s="17"/>
      <c r="Y281" s="17"/>
      <c r="Z281" s="17"/>
      <c r="AA281" s="17"/>
      <c r="AB281" s="17"/>
      <c r="AC281" s="6"/>
      <c r="AD281" s="17"/>
    </row>
    <row r="282" spans="1:30">
      <c r="A282" s="14" t="str">
        <f t="shared" si="18"/>
        <v/>
      </c>
      <c r="B282" s="14" t="str">
        <f t="shared" si="16"/>
        <v/>
      </c>
      <c r="C282" s="14" t="str">
        <f t="shared" si="19"/>
        <v/>
      </c>
      <c r="D282" s="6"/>
      <c r="E282" s="14" t="str">
        <f t="shared" si="17"/>
        <v/>
      </c>
      <c r="F282" s="18"/>
      <c r="G282" s="20"/>
      <c r="H282" s="20"/>
      <c r="I282" s="20"/>
      <c r="J282" s="6"/>
      <c r="K282" s="6"/>
      <c r="L282" s="6"/>
      <c r="M282" s="19"/>
      <c r="N282" s="19"/>
      <c r="O282" s="6"/>
      <c r="P282" s="19"/>
      <c r="Q282" s="19"/>
      <c r="R282" s="17"/>
      <c r="S282" s="17"/>
      <c r="T282" s="17"/>
      <c r="U282" s="17"/>
      <c r="V282" s="17"/>
      <c r="W282" s="17"/>
      <c r="X282" s="17"/>
      <c r="Y282" s="17"/>
      <c r="Z282" s="17"/>
      <c r="AA282" s="17"/>
      <c r="AB282" s="17"/>
      <c r="AC282" s="6"/>
      <c r="AD282" s="17"/>
    </row>
    <row r="283" spans="1:30">
      <c r="A283" s="14" t="str">
        <f t="shared" si="18"/>
        <v/>
      </c>
      <c r="B283" s="14" t="str">
        <f t="shared" si="16"/>
        <v/>
      </c>
      <c r="C283" s="14" t="str">
        <f t="shared" si="19"/>
        <v/>
      </c>
      <c r="D283" s="6"/>
      <c r="E283" s="14" t="str">
        <f t="shared" si="17"/>
        <v/>
      </c>
      <c r="F283" s="18"/>
      <c r="G283" s="20"/>
      <c r="H283" s="20"/>
      <c r="I283" s="20"/>
      <c r="J283" s="6"/>
      <c r="K283" s="6"/>
      <c r="L283" s="6"/>
      <c r="M283" s="19"/>
      <c r="N283" s="19"/>
      <c r="O283" s="6"/>
      <c r="P283" s="19"/>
      <c r="Q283" s="19"/>
      <c r="R283" s="17"/>
      <c r="S283" s="17"/>
      <c r="T283" s="17"/>
      <c r="U283" s="17"/>
      <c r="V283" s="17"/>
      <c r="W283" s="17"/>
      <c r="X283" s="17"/>
      <c r="Y283" s="17"/>
      <c r="Z283" s="17"/>
      <c r="AA283" s="17"/>
      <c r="AB283" s="17"/>
      <c r="AC283" s="6"/>
      <c r="AD283" s="17"/>
    </row>
    <row r="284" spans="1:30">
      <c r="A284" s="14" t="str">
        <f t="shared" si="18"/>
        <v/>
      </c>
      <c r="B284" s="14" t="str">
        <f t="shared" si="16"/>
        <v/>
      </c>
      <c r="C284" s="14" t="str">
        <f t="shared" si="19"/>
        <v/>
      </c>
      <c r="D284" s="6"/>
      <c r="E284" s="14" t="str">
        <f t="shared" si="17"/>
        <v/>
      </c>
      <c r="F284" s="18"/>
      <c r="G284" s="20"/>
      <c r="H284" s="20"/>
      <c r="I284" s="20"/>
      <c r="J284" s="6"/>
      <c r="K284" s="6"/>
      <c r="L284" s="6"/>
      <c r="M284" s="19"/>
      <c r="N284" s="19"/>
      <c r="O284" s="6"/>
      <c r="P284" s="19"/>
      <c r="Q284" s="19"/>
      <c r="R284" s="17"/>
      <c r="S284" s="17"/>
      <c r="T284" s="17"/>
      <c r="U284" s="17"/>
      <c r="V284" s="17"/>
      <c r="W284" s="17"/>
      <c r="X284" s="17"/>
      <c r="Y284" s="17"/>
      <c r="Z284" s="17"/>
      <c r="AA284" s="17"/>
      <c r="AB284" s="17"/>
      <c r="AC284" s="6"/>
      <c r="AD284" s="17"/>
    </row>
    <row r="285" spans="1:30">
      <c r="A285" s="14" t="str">
        <f t="shared" si="18"/>
        <v/>
      </c>
      <c r="B285" s="14" t="str">
        <f t="shared" si="16"/>
        <v/>
      </c>
      <c r="C285" s="14" t="str">
        <f t="shared" si="19"/>
        <v/>
      </c>
      <c r="D285" s="6"/>
      <c r="E285" s="14" t="str">
        <f t="shared" si="17"/>
        <v/>
      </c>
      <c r="F285" s="18"/>
      <c r="G285" s="20"/>
      <c r="H285" s="20"/>
      <c r="I285" s="20"/>
      <c r="J285" s="6"/>
      <c r="K285" s="6"/>
      <c r="L285" s="6"/>
      <c r="M285" s="19"/>
      <c r="N285" s="19"/>
      <c r="O285" s="6"/>
      <c r="P285" s="19"/>
      <c r="Q285" s="19"/>
      <c r="R285" s="17"/>
      <c r="S285" s="17"/>
      <c r="T285" s="17"/>
      <c r="U285" s="17"/>
      <c r="V285" s="17"/>
      <c r="W285" s="17"/>
      <c r="X285" s="17"/>
      <c r="Y285" s="17"/>
      <c r="Z285" s="17"/>
      <c r="AA285" s="17"/>
      <c r="AB285" s="17"/>
      <c r="AC285" s="6"/>
      <c r="AD285" s="17"/>
    </row>
    <row r="286" spans="1:30">
      <c r="A286" s="14" t="str">
        <f t="shared" si="18"/>
        <v/>
      </c>
      <c r="B286" s="14" t="str">
        <f t="shared" si="16"/>
        <v/>
      </c>
      <c r="C286" s="14" t="str">
        <f t="shared" si="19"/>
        <v/>
      </c>
      <c r="D286" s="6"/>
      <c r="E286" s="14" t="str">
        <f t="shared" si="17"/>
        <v/>
      </c>
      <c r="F286" s="18"/>
      <c r="G286" s="20"/>
      <c r="H286" s="20"/>
      <c r="I286" s="20"/>
      <c r="J286" s="6"/>
      <c r="K286" s="6"/>
      <c r="L286" s="6"/>
      <c r="M286" s="19"/>
      <c r="N286" s="19"/>
      <c r="O286" s="6"/>
      <c r="P286" s="19"/>
      <c r="Q286" s="19"/>
      <c r="R286" s="17"/>
      <c r="S286" s="17"/>
      <c r="T286" s="17"/>
      <c r="U286" s="17"/>
      <c r="V286" s="17"/>
      <c r="W286" s="17"/>
      <c r="X286" s="17"/>
      <c r="Y286" s="17"/>
      <c r="Z286" s="17"/>
      <c r="AA286" s="17"/>
      <c r="AB286" s="17"/>
      <c r="AC286" s="6"/>
      <c r="AD286" s="17"/>
    </row>
    <row r="287" spans="1:30">
      <c r="A287" s="14" t="str">
        <f t="shared" si="18"/>
        <v/>
      </c>
      <c r="B287" s="14" t="str">
        <f t="shared" si="16"/>
        <v/>
      </c>
      <c r="C287" s="14" t="str">
        <f t="shared" si="19"/>
        <v/>
      </c>
      <c r="D287" s="6"/>
      <c r="E287" s="14" t="str">
        <f t="shared" si="17"/>
        <v/>
      </c>
      <c r="F287" s="18"/>
      <c r="G287" s="20"/>
      <c r="H287" s="20"/>
      <c r="I287" s="20"/>
      <c r="J287" s="6"/>
      <c r="K287" s="6"/>
      <c r="L287" s="6"/>
      <c r="M287" s="19"/>
      <c r="N287" s="19"/>
      <c r="O287" s="6"/>
      <c r="P287" s="19"/>
      <c r="Q287" s="19"/>
      <c r="R287" s="17"/>
      <c r="S287" s="17"/>
      <c r="T287" s="17"/>
      <c r="U287" s="17"/>
      <c r="V287" s="17"/>
      <c r="W287" s="17"/>
      <c r="X287" s="17"/>
      <c r="Y287" s="17"/>
      <c r="Z287" s="17"/>
      <c r="AA287" s="17"/>
      <c r="AB287" s="17"/>
      <c r="AC287" s="6"/>
      <c r="AD287" s="17"/>
    </row>
    <row r="288" spans="1:30">
      <c r="A288" s="14" t="str">
        <f t="shared" si="18"/>
        <v/>
      </c>
      <c r="B288" s="14" t="str">
        <f t="shared" si="16"/>
        <v/>
      </c>
      <c r="C288" s="14" t="str">
        <f t="shared" si="19"/>
        <v/>
      </c>
      <c r="D288" s="6"/>
      <c r="E288" s="14" t="str">
        <f t="shared" si="17"/>
        <v/>
      </c>
      <c r="F288" s="18"/>
      <c r="G288" s="20"/>
      <c r="H288" s="20"/>
      <c r="I288" s="20"/>
      <c r="J288" s="6"/>
      <c r="K288" s="6"/>
      <c r="L288" s="6"/>
      <c r="M288" s="19"/>
      <c r="N288" s="19"/>
      <c r="O288" s="6"/>
      <c r="P288" s="19"/>
      <c r="Q288" s="19"/>
      <c r="R288" s="17"/>
      <c r="S288" s="17"/>
      <c r="T288" s="17"/>
      <c r="U288" s="17"/>
      <c r="V288" s="17"/>
      <c r="W288" s="17"/>
      <c r="X288" s="17"/>
      <c r="Y288" s="17"/>
      <c r="Z288" s="17"/>
      <c r="AA288" s="17"/>
      <c r="AB288" s="17"/>
      <c r="AC288" s="6"/>
      <c r="AD288" s="17"/>
    </row>
    <row r="289" spans="1:30">
      <c r="A289" s="14" t="str">
        <f t="shared" si="18"/>
        <v/>
      </c>
      <c r="B289" s="14" t="str">
        <f t="shared" si="16"/>
        <v/>
      </c>
      <c r="C289" s="14" t="str">
        <f t="shared" si="19"/>
        <v/>
      </c>
      <c r="D289" s="6"/>
      <c r="E289" s="14" t="str">
        <f t="shared" si="17"/>
        <v/>
      </c>
      <c r="F289" s="18"/>
      <c r="G289" s="20"/>
      <c r="H289" s="20"/>
      <c r="I289" s="20"/>
      <c r="J289" s="6"/>
      <c r="K289" s="6"/>
      <c r="L289" s="6"/>
      <c r="M289" s="19"/>
      <c r="N289" s="19"/>
      <c r="O289" s="6"/>
      <c r="P289" s="19"/>
      <c r="Q289" s="19"/>
      <c r="R289" s="17"/>
      <c r="S289" s="17"/>
      <c r="T289" s="17"/>
      <c r="U289" s="17"/>
      <c r="V289" s="17"/>
      <c r="W289" s="17"/>
      <c r="X289" s="17"/>
      <c r="Y289" s="17"/>
      <c r="Z289" s="17"/>
      <c r="AA289" s="17"/>
      <c r="AB289" s="17"/>
      <c r="AC289" s="6"/>
      <c r="AD289" s="17"/>
    </row>
    <row r="290" spans="1:30">
      <c r="A290" s="14" t="str">
        <f t="shared" si="18"/>
        <v/>
      </c>
      <c r="B290" s="14" t="str">
        <f t="shared" si="16"/>
        <v/>
      </c>
      <c r="C290" s="14" t="str">
        <f t="shared" si="19"/>
        <v/>
      </c>
      <c r="D290" s="6"/>
      <c r="E290" s="14" t="str">
        <f t="shared" si="17"/>
        <v/>
      </c>
      <c r="F290" s="18"/>
      <c r="G290" s="20"/>
      <c r="H290" s="20"/>
      <c r="I290" s="20"/>
      <c r="J290" s="6"/>
      <c r="K290" s="6"/>
      <c r="L290" s="6"/>
      <c r="M290" s="19"/>
      <c r="N290" s="19"/>
      <c r="O290" s="6"/>
      <c r="P290" s="19"/>
      <c r="Q290" s="19"/>
      <c r="R290" s="17"/>
      <c r="S290" s="17"/>
      <c r="T290" s="17"/>
      <c r="U290" s="17"/>
      <c r="V290" s="17"/>
      <c r="W290" s="17"/>
      <c r="X290" s="17"/>
      <c r="Y290" s="17"/>
      <c r="Z290" s="17"/>
      <c r="AA290" s="17"/>
      <c r="AB290" s="17"/>
      <c r="AC290" s="6"/>
      <c r="AD290" s="17"/>
    </row>
    <row r="291" spans="1:30">
      <c r="A291" s="14" t="str">
        <f t="shared" si="18"/>
        <v/>
      </c>
      <c r="B291" s="14" t="str">
        <f t="shared" si="16"/>
        <v/>
      </c>
      <c r="C291" s="14" t="str">
        <f t="shared" si="19"/>
        <v/>
      </c>
      <c r="D291" s="6"/>
      <c r="E291" s="14" t="str">
        <f t="shared" si="17"/>
        <v/>
      </c>
      <c r="F291" s="18"/>
      <c r="G291" s="20"/>
      <c r="H291" s="20"/>
      <c r="I291" s="20"/>
      <c r="J291" s="6"/>
      <c r="K291" s="6"/>
      <c r="L291" s="6"/>
      <c r="M291" s="19"/>
      <c r="N291" s="19"/>
      <c r="O291" s="6"/>
      <c r="P291" s="19"/>
      <c r="Q291" s="19"/>
      <c r="R291" s="17"/>
      <c r="S291" s="17"/>
      <c r="T291" s="17"/>
      <c r="U291" s="17"/>
      <c r="V291" s="17"/>
      <c r="W291" s="17"/>
      <c r="X291" s="17"/>
      <c r="Y291" s="17"/>
      <c r="Z291" s="17"/>
      <c r="AA291" s="17"/>
      <c r="AB291" s="17"/>
      <c r="AC291" s="6"/>
      <c r="AD291" s="17"/>
    </row>
    <row r="292" spans="1:30">
      <c r="A292" s="14" t="str">
        <f t="shared" si="18"/>
        <v/>
      </c>
      <c r="B292" s="14" t="str">
        <f t="shared" si="16"/>
        <v/>
      </c>
      <c r="C292" s="14" t="str">
        <f t="shared" si="19"/>
        <v/>
      </c>
      <c r="D292" s="6"/>
      <c r="E292" s="14" t="str">
        <f t="shared" si="17"/>
        <v/>
      </c>
      <c r="F292" s="18"/>
      <c r="G292" s="20"/>
      <c r="H292" s="20"/>
      <c r="I292" s="20"/>
      <c r="J292" s="6"/>
      <c r="K292" s="6"/>
      <c r="L292" s="6"/>
      <c r="M292" s="19"/>
      <c r="N292" s="19"/>
      <c r="O292" s="6"/>
      <c r="P292" s="19"/>
      <c r="Q292" s="19"/>
      <c r="R292" s="17"/>
      <c r="S292" s="17"/>
      <c r="T292" s="17"/>
      <c r="U292" s="17"/>
      <c r="V292" s="17"/>
      <c r="W292" s="17"/>
      <c r="X292" s="17"/>
      <c r="Y292" s="17"/>
      <c r="Z292" s="17"/>
      <c r="AA292" s="17"/>
      <c r="AB292" s="17"/>
      <c r="AC292" s="6"/>
      <c r="AD292" s="17"/>
    </row>
    <row r="293" spans="1:30">
      <c r="A293" s="14" t="str">
        <f t="shared" si="18"/>
        <v/>
      </c>
      <c r="B293" s="14" t="str">
        <f t="shared" si="16"/>
        <v/>
      </c>
      <c r="C293" s="14" t="str">
        <f t="shared" si="19"/>
        <v/>
      </c>
      <c r="D293" s="6"/>
      <c r="E293" s="14" t="str">
        <f t="shared" si="17"/>
        <v/>
      </c>
      <c r="F293" s="18"/>
      <c r="G293" s="20"/>
      <c r="H293" s="20"/>
      <c r="I293" s="20"/>
      <c r="J293" s="6"/>
      <c r="K293" s="6"/>
      <c r="L293" s="6"/>
      <c r="M293" s="19"/>
      <c r="N293" s="19"/>
      <c r="O293" s="6"/>
      <c r="P293" s="19"/>
      <c r="Q293" s="19"/>
      <c r="R293" s="17"/>
      <c r="S293" s="17"/>
      <c r="T293" s="17"/>
      <c r="U293" s="17"/>
      <c r="V293" s="17"/>
      <c r="W293" s="17"/>
      <c r="X293" s="17"/>
      <c r="Y293" s="17"/>
      <c r="Z293" s="17"/>
      <c r="AA293" s="17"/>
      <c r="AB293" s="17"/>
      <c r="AC293" s="6"/>
      <c r="AD293" s="17"/>
    </row>
    <row r="294" spans="1:30">
      <c r="A294" s="14" t="str">
        <f t="shared" si="18"/>
        <v/>
      </c>
      <c r="B294" s="14" t="str">
        <f t="shared" si="16"/>
        <v/>
      </c>
      <c r="C294" s="14" t="str">
        <f t="shared" si="19"/>
        <v/>
      </c>
      <c r="D294" s="6"/>
      <c r="E294" s="14" t="str">
        <f t="shared" si="17"/>
        <v/>
      </c>
      <c r="F294" s="18"/>
      <c r="G294" s="20"/>
      <c r="H294" s="20"/>
      <c r="I294" s="20"/>
      <c r="J294" s="6"/>
      <c r="K294" s="6"/>
      <c r="L294" s="6"/>
      <c r="M294" s="19"/>
      <c r="N294" s="19"/>
      <c r="O294" s="6"/>
      <c r="P294" s="19"/>
      <c r="Q294" s="19"/>
      <c r="R294" s="17"/>
      <c r="S294" s="17"/>
      <c r="T294" s="17"/>
      <c r="U294" s="17"/>
      <c r="V294" s="17"/>
      <c r="W294" s="17"/>
      <c r="X294" s="17"/>
      <c r="Y294" s="17"/>
      <c r="Z294" s="17"/>
      <c r="AA294" s="17"/>
      <c r="AB294" s="17"/>
      <c r="AC294" s="6"/>
      <c r="AD294" s="17"/>
    </row>
    <row r="295" spans="1:30">
      <c r="A295" s="14" t="str">
        <f t="shared" si="18"/>
        <v/>
      </c>
      <c r="B295" s="14" t="str">
        <f t="shared" si="16"/>
        <v/>
      </c>
      <c r="C295" s="14" t="str">
        <f t="shared" si="19"/>
        <v/>
      </c>
      <c r="D295" s="6"/>
      <c r="E295" s="14" t="str">
        <f t="shared" si="17"/>
        <v/>
      </c>
      <c r="F295" s="18"/>
      <c r="G295" s="20"/>
      <c r="H295" s="20"/>
      <c r="I295" s="20"/>
      <c r="J295" s="6"/>
      <c r="K295" s="6"/>
      <c r="L295" s="6"/>
      <c r="M295" s="19"/>
      <c r="N295" s="19"/>
      <c r="O295" s="6"/>
      <c r="P295" s="19"/>
      <c r="Q295" s="19"/>
      <c r="R295" s="17"/>
      <c r="S295" s="17"/>
      <c r="T295" s="17"/>
      <c r="U295" s="17"/>
      <c r="V295" s="17"/>
      <c r="W295" s="17"/>
      <c r="X295" s="17"/>
      <c r="Y295" s="17"/>
      <c r="Z295" s="17"/>
      <c r="AA295" s="17"/>
      <c r="AB295" s="17"/>
      <c r="AC295" s="6"/>
      <c r="AD295" s="17"/>
    </row>
    <row r="296" spans="1:30">
      <c r="A296" s="14" t="str">
        <f t="shared" si="18"/>
        <v/>
      </c>
      <c r="B296" s="14" t="str">
        <f t="shared" si="16"/>
        <v/>
      </c>
      <c r="C296" s="14" t="str">
        <f t="shared" si="19"/>
        <v/>
      </c>
      <c r="D296" s="6"/>
      <c r="E296" s="14" t="str">
        <f t="shared" si="17"/>
        <v/>
      </c>
      <c r="F296" s="18"/>
      <c r="G296" s="20"/>
      <c r="H296" s="20"/>
      <c r="I296" s="20"/>
      <c r="J296" s="6"/>
      <c r="K296" s="6"/>
      <c r="L296" s="6"/>
      <c r="M296" s="19"/>
      <c r="N296" s="19"/>
      <c r="O296" s="6"/>
      <c r="P296" s="19"/>
      <c r="Q296" s="19"/>
      <c r="R296" s="17"/>
      <c r="S296" s="17"/>
      <c r="T296" s="17"/>
      <c r="U296" s="17"/>
      <c r="V296" s="17"/>
      <c r="W296" s="17"/>
      <c r="X296" s="17"/>
      <c r="Y296" s="17"/>
      <c r="Z296" s="17"/>
      <c r="AA296" s="17"/>
      <c r="AB296" s="17"/>
      <c r="AC296" s="6"/>
      <c r="AD296" s="17"/>
    </row>
    <row r="297" spans="1:30">
      <c r="A297" s="14" t="str">
        <f t="shared" si="18"/>
        <v/>
      </c>
      <c r="B297" s="14" t="str">
        <f t="shared" si="16"/>
        <v/>
      </c>
      <c r="C297" s="14" t="str">
        <f t="shared" si="19"/>
        <v/>
      </c>
      <c r="D297" s="6"/>
      <c r="E297" s="14" t="str">
        <f t="shared" si="17"/>
        <v/>
      </c>
      <c r="F297" s="18"/>
      <c r="G297" s="20"/>
      <c r="H297" s="20"/>
      <c r="I297" s="20"/>
      <c r="J297" s="6"/>
      <c r="K297" s="6"/>
      <c r="L297" s="6"/>
      <c r="M297" s="19"/>
      <c r="N297" s="19"/>
      <c r="O297" s="6"/>
      <c r="P297" s="19"/>
      <c r="Q297" s="19"/>
      <c r="R297" s="17"/>
      <c r="S297" s="17"/>
      <c r="T297" s="17"/>
      <c r="U297" s="17"/>
      <c r="V297" s="17"/>
      <c r="W297" s="17"/>
      <c r="X297" s="17"/>
      <c r="Y297" s="17"/>
      <c r="Z297" s="17"/>
      <c r="AA297" s="17"/>
      <c r="AB297" s="17"/>
      <c r="AC297" s="6"/>
      <c r="AD297" s="17"/>
    </row>
    <row r="298" spans="1:30">
      <c r="A298" s="14" t="str">
        <f t="shared" si="18"/>
        <v/>
      </c>
      <c r="B298" s="14" t="str">
        <f t="shared" si="16"/>
        <v/>
      </c>
      <c r="C298" s="14" t="str">
        <f t="shared" si="19"/>
        <v/>
      </c>
      <c r="D298" s="6"/>
      <c r="E298" s="14" t="str">
        <f t="shared" si="17"/>
        <v/>
      </c>
      <c r="F298" s="18"/>
      <c r="G298" s="20"/>
      <c r="H298" s="20"/>
      <c r="I298" s="20"/>
      <c r="J298" s="6"/>
      <c r="K298" s="6"/>
      <c r="L298" s="6"/>
      <c r="M298" s="19"/>
      <c r="N298" s="19"/>
      <c r="O298" s="6"/>
      <c r="P298" s="19"/>
      <c r="Q298" s="19"/>
      <c r="R298" s="17"/>
      <c r="S298" s="17"/>
      <c r="T298" s="17"/>
      <c r="U298" s="17"/>
      <c r="V298" s="17"/>
      <c r="W298" s="17"/>
      <c r="X298" s="17"/>
      <c r="Y298" s="17"/>
      <c r="Z298" s="17"/>
      <c r="AA298" s="17"/>
      <c r="AB298" s="17"/>
      <c r="AC298" s="6"/>
      <c r="AD298" s="17"/>
    </row>
    <row r="299" spans="1:30">
      <c r="A299" s="14" t="str">
        <f t="shared" si="18"/>
        <v/>
      </c>
      <c r="B299" s="14" t="str">
        <f t="shared" si="16"/>
        <v/>
      </c>
      <c r="C299" s="14" t="str">
        <f t="shared" si="19"/>
        <v/>
      </c>
      <c r="D299" s="6"/>
      <c r="E299" s="14" t="str">
        <f t="shared" si="17"/>
        <v/>
      </c>
      <c r="F299" s="18"/>
      <c r="G299" s="20"/>
      <c r="H299" s="20"/>
      <c r="I299" s="20"/>
      <c r="J299" s="6"/>
      <c r="K299" s="6"/>
      <c r="L299" s="6"/>
      <c r="M299" s="19"/>
      <c r="N299" s="19"/>
      <c r="O299" s="6"/>
      <c r="P299" s="19"/>
      <c r="Q299" s="19"/>
      <c r="R299" s="17"/>
      <c r="S299" s="17"/>
      <c r="T299" s="17"/>
      <c r="U299" s="17"/>
      <c r="V299" s="17"/>
      <c r="W299" s="17"/>
      <c r="X299" s="17"/>
      <c r="Y299" s="17"/>
      <c r="Z299" s="17"/>
      <c r="AA299" s="17"/>
      <c r="AB299" s="17"/>
      <c r="AC299" s="6"/>
      <c r="AD299" s="17"/>
    </row>
    <row r="300" spans="1:30">
      <c r="A300" s="14" t="str">
        <f t="shared" si="18"/>
        <v/>
      </c>
      <c r="B300" s="14" t="str">
        <f t="shared" si="16"/>
        <v/>
      </c>
      <c r="C300" s="14" t="str">
        <f t="shared" si="19"/>
        <v/>
      </c>
      <c r="D300" s="6"/>
      <c r="E300" s="14" t="str">
        <f t="shared" si="17"/>
        <v/>
      </c>
      <c r="F300" s="18"/>
      <c r="G300" s="20"/>
      <c r="H300" s="20"/>
      <c r="I300" s="20"/>
      <c r="J300" s="6"/>
      <c r="K300" s="6"/>
      <c r="L300" s="6"/>
      <c r="M300" s="19"/>
      <c r="N300" s="19"/>
      <c r="O300" s="6"/>
      <c r="P300" s="19"/>
      <c r="Q300" s="19"/>
      <c r="R300" s="17"/>
      <c r="S300" s="17"/>
      <c r="T300" s="17"/>
      <c r="U300" s="17"/>
      <c r="V300" s="17"/>
      <c r="W300" s="17"/>
      <c r="X300" s="17"/>
      <c r="Y300" s="17"/>
      <c r="Z300" s="17"/>
      <c r="AA300" s="17"/>
      <c r="AB300" s="17"/>
      <c r="AC300" s="6"/>
      <c r="AD300" s="17"/>
    </row>
    <row r="301" spans="1:30">
      <c r="A301" s="14" t="str">
        <f t="shared" si="18"/>
        <v/>
      </c>
      <c r="B301" s="14" t="str">
        <f t="shared" si="16"/>
        <v/>
      </c>
      <c r="C301" s="14" t="str">
        <f t="shared" si="19"/>
        <v/>
      </c>
      <c r="D301" s="6"/>
      <c r="E301" s="14" t="str">
        <f t="shared" si="17"/>
        <v/>
      </c>
      <c r="F301" s="18"/>
      <c r="G301" s="20"/>
      <c r="H301" s="20"/>
      <c r="I301" s="20"/>
      <c r="J301" s="6"/>
      <c r="K301" s="6"/>
      <c r="L301" s="6"/>
      <c r="M301" s="19"/>
      <c r="N301" s="19"/>
      <c r="O301" s="6"/>
      <c r="P301" s="19"/>
      <c r="Q301" s="19"/>
      <c r="R301" s="17"/>
      <c r="S301" s="17"/>
      <c r="T301" s="17"/>
      <c r="U301" s="17"/>
      <c r="V301" s="17"/>
      <c r="W301" s="17"/>
      <c r="X301" s="17"/>
      <c r="Y301" s="17"/>
      <c r="Z301" s="17"/>
      <c r="AA301" s="17"/>
      <c r="AB301" s="17"/>
      <c r="AC301" s="6"/>
      <c r="AD301" s="17"/>
    </row>
    <row r="302" spans="1:30">
      <c r="A302" s="14" t="str">
        <f t="shared" si="18"/>
        <v/>
      </c>
      <c r="B302" s="14" t="str">
        <f t="shared" si="16"/>
        <v/>
      </c>
      <c r="C302" s="14" t="str">
        <f t="shared" si="19"/>
        <v/>
      </c>
      <c r="D302" s="6"/>
      <c r="E302" s="14" t="str">
        <f t="shared" si="17"/>
        <v/>
      </c>
      <c r="F302" s="18"/>
      <c r="G302" s="20"/>
      <c r="H302" s="20"/>
      <c r="I302" s="20"/>
      <c r="J302" s="6"/>
      <c r="K302" s="6"/>
      <c r="L302" s="6"/>
      <c r="M302" s="19"/>
      <c r="N302" s="19"/>
      <c r="O302" s="6"/>
      <c r="P302" s="19"/>
      <c r="Q302" s="19"/>
      <c r="R302" s="17"/>
      <c r="S302" s="17"/>
      <c r="T302" s="17"/>
      <c r="U302" s="17"/>
      <c r="V302" s="17"/>
      <c r="W302" s="17"/>
      <c r="X302" s="17"/>
      <c r="Y302" s="17"/>
      <c r="Z302" s="17"/>
      <c r="AA302" s="17"/>
      <c r="AB302" s="17"/>
      <c r="AC302" s="6"/>
      <c r="AD302" s="17"/>
    </row>
    <row r="303" spans="1:30">
      <c r="A303" s="14" t="str">
        <f t="shared" si="18"/>
        <v/>
      </c>
      <c r="B303" s="14" t="str">
        <f t="shared" si="16"/>
        <v/>
      </c>
      <c r="C303" s="14" t="str">
        <f t="shared" si="19"/>
        <v/>
      </c>
      <c r="D303" s="6"/>
      <c r="E303" s="14" t="str">
        <f t="shared" si="17"/>
        <v/>
      </c>
      <c r="F303" s="18"/>
      <c r="G303" s="20"/>
      <c r="H303" s="20"/>
      <c r="I303" s="20"/>
      <c r="J303" s="6"/>
      <c r="K303" s="6"/>
      <c r="L303" s="6"/>
      <c r="M303" s="19"/>
      <c r="N303" s="19"/>
      <c r="O303" s="6"/>
      <c r="P303" s="19"/>
      <c r="Q303" s="19"/>
      <c r="R303" s="17"/>
      <c r="S303" s="17"/>
      <c r="T303" s="17"/>
      <c r="U303" s="17"/>
      <c r="V303" s="17"/>
      <c r="W303" s="17"/>
      <c r="X303" s="17"/>
      <c r="Y303" s="17"/>
      <c r="Z303" s="17"/>
      <c r="AA303" s="17"/>
      <c r="AB303" s="17"/>
      <c r="AC303" s="6"/>
      <c r="AD303" s="17"/>
    </row>
    <row r="304" spans="1:30">
      <c r="A304" s="14" t="str">
        <f t="shared" si="18"/>
        <v/>
      </c>
      <c r="B304" s="14" t="str">
        <f t="shared" si="16"/>
        <v/>
      </c>
      <c r="C304" s="14" t="str">
        <f t="shared" si="19"/>
        <v/>
      </c>
      <c r="D304" s="6"/>
      <c r="E304" s="14" t="str">
        <f t="shared" si="17"/>
        <v/>
      </c>
      <c r="F304" s="18"/>
      <c r="G304" s="20"/>
      <c r="H304" s="20"/>
      <c r="I304" s="20"/>
      <c r="J304" s="6"/>
      <c r="K304" s="6"/>
      <c r="L304" s="6"/>
      <c r="M304" s="19"/>
      <c r="N304" s="19"/>
      <c r="O304" s="6"/>
      <c r="P304" s="19"/>
      <c r="Q304" s="19"/>
      <c r="R304" s="17"/>
      <c r="S304" s="17"/>
      <c r="T304" s="17"/>
      <c r="U304" s="17"/>
      <c r="V304" s="17"/>
      <c r="W304" s="17"/>
      <c r="X304" s="17"/>
      <c r="Y304" s="17"/>
      <c r="Z304" s="17"/>
      <c r="AA304" s="17"/>
      <c r="AB304" s="17"/>
      <c r="AC304" s="6"/>
      <c r="AD304" s="17"/>
    </row>
    <row r="305" spans="1:30">
      <c r="A305" s="14" t="str">
        <f t="shared" si="18"/>
        <v/>
      </c>
      <c r="B305" s="14" t="str">
        <f t="shared" si="16"/>
        <v/>
      </c>
      <c r="C305" s="14" t="str">
        <f t="shared" si="19"/>
        <v/>
      </c>
      <c r="D305" s="6"/>
      <c r="E305" s="14" t="str">
        <f t="shared" si="17"/>
        <v/>
      </c>
      <c r="F305" s="18"/>
      <c r="G305" s="20"/>
      <c r="H305" s="20"/>
      <c r="I305" s="20"/>
      <c r="J305" s="6"/>
      <c r="K305" s="6"/>
      <c r="L305" s="6"/>
      <c r="M305" s="19"/>
      <c r="N305" s="19"/>
      <c r="O305" s="6"/>
      <c r="P305" s="19"/>
      <c r="Q305" s="19"/>
      <c r="R305" s="17"/>
      <c r="S305" s="17"/>
      <c r="T305" s="17"/>
      <c r="U305" s="17"/>
      <c r="V305" s="17"/>
      <c r="W305" s="17"/>
      <c r="X305" s="17"/>
      <c r="Y305" s="17"/>
      <c r="Z305" s="17"/>
      <c r="AA305" s="17"/>
      <c r="AB305" s="17"/>
      <c r="AC305" s="6"/>
      <c r="AD305" s="17"/>
    </row>
    <row r="306" spans="1:30">
      <c r="A306" s="14" t="str">
        <f t="shared" si="18"/>
        <v/>
      </c>
      <c r="B306" s="14" t="str">
        <f t="shared" si="16"/>
        <v/>
      </c>
      <c r="C306" s="14" t="str">
        <f t="shared" si="19"/>
        <v/>
      </c>
      <c r="D306" s="6"/>
      <c r="E306" s="14" t="str">
        <f t="shared" si="17"/>
        <v/>
      </c>
      <c r="F306" s="18"/>
      <c r="G306" s="20"/>
      <c r="H306" s="20"/>
      <c r="I306" s="20"/>
      <c r="J306" s="6"/>
      <c r="K306" s="6"/>
      <c r="L306" s="6"/>
      <c r="M306" s="19"/>
      <c r="N306" s="19"/>
      <c r="O306" s="6"/>
      <c r="P306" s="19"/>
      <c r="Q306" s="19"/>
      <c r="R306" s="17"/>
      <c r="S306" s="17"/>
      <c r="T306" s="17"/>
      <c r="U306" s="17"/>
      <c r="V306" s="17"/>
      <c r="W306" s="17"/>
      <c r="X306" s="17"/>
      <c r="Y306" s="17"/>
      <c r="Z306" s="17"/>
      <c r="AA306" s="17"/>
      <c r="AB306" s="17"/>
      <c r="AC306" s="6"/>
      <c r="AD306" s="17"/>
    </row>
    <row r="307" spans="1:30">
      <c r="A307" s="14" t="str">
        <f t="shared" si="18"/>
        <v/>
      </c>
      <c r="B307" s="14" t="str">
        <f t="shared" si="16"/>
        <v/>
      </c>
      <c r="C307" s="14" t="str">
        <f t="shared" si="19"/>
        <v/>
      </c>
      <c r="D307" s="6"/>
      <c r="E307" s="14" t="str">
        <f t="shared" si="17"/>
        <v/>
      </c>
      <c r="F307" s="18"/>
      <c r="G307" s="20"/>
      <c r="H307" s="20"/>
      <c r="I307" s="20"/>
      <c r="J307" s="6"/>
      <c r="K307" s="6"/>
      <c r="L307" s="6"/>
      <c r="M307" s="19"/>
      <c r="N307" s="19"/>
      <c r="O307" s="6"/>
      <c r="P307" s="19"/>
      <c r="Q307" s="19"/>
      <c r="R307" s="17"/>
      <c r="S307" s="17"/>
      <c r="T307" s="17"/>
      <c r="U307" s="17"/>
      <c r="V307" s="17"/>
      <c r="W307" s="17"/>
      <c r="X307" s="17"/>
      <c r="Y307" s="17"/>
      <c r="Z307" s="17"/>
      <c r="AA307" s="17"/>
      <c r="AB307" s="17"/>
      <c r="AC307" s="6"/>
      <c r="AD307" s="17"/>
    </row>
    <row r="308" spans="1:30">
      <c r="A308" s="14" t="str">
        <f t="shared" si="18"/>
        <v/>
      </c>
      <c r="B308" s="14" t="str">
        <f t="shared" si="16"/>
        <v/>
      </c>
      <c r="C308" s="14" t="str">
        <f t="shared" si="19"/>
        <v/>
      </c>
      <c r="D308" s="6"/>
      <c r="E308" s="14" t="str">
        <f t="shared" si="17"/>
        <v/>
      </c>
      <c r="F308" s="18"/>
      <c r="G308" s="20"/>
      <c r="H308" s="20"/>
      <c r="I308" s="20"/>
      <c r="J308" s="6"/>
      <c r="K308" s="6"/>
      <c r="L308" s="6"/>
      <c r="M308" s="19"/>
      <c r="N308" s="19"/>
      <c r="O308" s="6"/>
      <c r="P308" s="19"/>
      <c r="Q308" s="19"/>
      <c r="R308" s="17"/>
      <c r="S308" s="17"/>
      <c r="T308" s="17"/>
      <c r="U308" s="17"/>
      <c r="V308" s="17"/>
      <c r="W308" s="17"/>
      <c r="X308" s="17"/>
      <c r="Y308" s="17"/>
      <c r="Z308" s="17"/>
      <c r="AA308" s="17"/>
      <c r="AB308" s="17"/>
      <c r="AC308" s="6"/>
      <c r="AD308" s="17"/>
    </row>
    <row r="309" spans="1:30">
      <c r="A309" s="14" t="str">
        <f t="shared" si="18"/>
        <v/>
      </c>
      <c r="B309" s="14" t="str">
        <f t="shared" si="16"/>
        <v/>
      </c>
      <c r="C309" s="14" t="str">
        <f t="shared" si="19"/>
        <v/>
      </c>
      <c r="D309" s="6"/>
      <c r="E309" s="14" t="str">
        <f t="shared" si="17"/>
        <v/>
      </c>
      <c r="F309" s="18"/>
      <c r="G309" s="20"/>
      <c r="H309" s="20"/>
      <c r="I309" s="20"/>
      <c r="J309" s="6"/>
      <c r="K309" s="6"/>
      <c r="L309" s="6"/>
      <c r="M309" s="19"/>
      <c r="N309" s="19"/>
      <c r="O309" s="6"/>
      <c r="P309" s="19"/>
      <c r="Q309" s="19"/>
      <c r="R309" s="17"/>
      <c r="S309" s="17"/>
      <c r="T309" s="17"/>
      <c r="U309" s="17"/>
      <c r="V309" s="17"/>
      <c r="W309" s="17"/>
      <c r="X309" s="17"/>
      <c r="Y309" s="17"/>
      <c r="Z309" s="17"/>
      <c r="AA309" s="17"/>
      <c r="AB309" s="17"/>
      <c r="AC309" s="6"/>
      <c r="AD309" s="17"/>
    </row>
    <row r="310" spans="1:30">
      <c r="A310" s="14" t="str">
        <f t="shared" si="18"/>
        <v/>
      </c>
      <c r="B310" s="14" t="str">
        <f t="shared" si="16"/>
        <v/>
      </c>
      <c r="C310" s="14" t="str">
        <f t="shared" si="19"/>
        <v/>
      </c>
      <c r="D310" s="6"/>
      <c r="E310" s="14" t="str">
        <f t="shared" si="17"/>
        <v/>
      </c>
      <c r="F310" s="18"/>
      <c r="G310" s="20"/>
      <c r="H310" s="20"/>
      <c r="I310" s="20"/>
      <c r="J310" s="6"/>
      <c r="K310" s="6"/>
      <c r="L310" s="6"/>
      <c r="M310" s="19"/>
      <c r="N310" s="19"/>
      <c r="O310" s="6"/>
      <c r="P310" s="19"/>
      <c r="Q310" s="19"/>
      <c r="R310" s="17"/>
      <c r="S310" s="17"/>
      <c r="T310" s="17"/>
      <c r="U310" s="17"/>
      <c r="V310" s="17"/>
      <c r="W310" s="17"/>
      <c r="X310" s="17"/>
      <c r="Y310" s="17"/>
      <c r="Z310" s="17"/>
      <c r="AA310" s="17"/>
      <c r="AB310" s="17"/>
      <c r="AC310" s="6"/>
      <c r="AD310" s="17"/>
    </row>
    <row r="311" spans="1:30">
      <c r="A311" s="14" t="str">
        <f t="shared" si="18"/>
        <v/>
      </c>
      <c r="B311" s="14" t="str">
        <f t="shared" si="16"/>
        <v/>
      </c>
      <c r="C311" s="14" t="str">
        <f t="shared" si="19"/>
        <v/>
      </c>
      <c r="D311" s="6"/>
      <c r="E311" s="14" t="str">
        <f t="shared" si="17"/>
        <v/>
      </c>
      <c r="F311" s="18"/>
      <c r="G311" s="20"/>
      <c r="H311" s="20"/>
      <c r="I311" s="20"/>
      <c r="J311" s="6"/>
      <c r="K311" s="6"/>
      <c r="L311" s="6"/>
      <c r="M311" s="19"/>
      <c r="N311" s="19"/>
      <c r="O311" s="6"/>
      <c r="P311" s="19"/>
      <c r="Q311" s="19"/>
      <c r="R311" s="17"/>
      <c r="S311" s="17"/>
      <c r="T311" s="17"/>
      <c r="U311" s="17"/>
      <c r="V311" s="17"/>
      <c r="W311" s="17"/>
      <c r="X311" s="17"/>
      <c r="Y311" s="17"/>
      <c r="Z311" s="17"/>
      <c r="AA311" s="17"/>
      <c r="AB311" s="17"/>
      <c r="AC311" s="6"/>
      <c r="AD311" s="17"/>
    </row>
    <row r="312" spans="1:30">
      <c r="A312" s="14" t="str">
        <f t="shared" si="18"/>
        <v/>
      </c>
      <c r="B312" s="14" t="str">
        <f t="shared" si="16"/>
        <v/>
      </c>
      <c r="C312" s="14" t="str">
        <f t="shared" si="19"/>
        <v/>
      </c>
      <c r="D312" s="6"/>
      <c r="E312" s="14" t="str">
        <f t="shared" si="17"/>
        <v/>
      </c>
      <c r="F312" s="18"/>
      <c r="G312" s="20"/>
      <c r="H312" s="20"/>
      <c r="I312" s="20"/>
      <c r="J312" s="6"/>
      <c r="K312" s="6"/>
      <c r="L312" s="6"/>
      <c r="M312" s="19"/>
      <c r="N312" s="19"/>
      <c r="O312" s="6"/>
      <c r="P312" s="19"/>
      <c r="Q312" s="19"/>
      <c r="R312" s="17"/>
      <c r="S312" s="17"/>
      <c r="T312" s="17"/>
      <c r="U312" s="17"/>
      <c r="V312" s="17"/>
      <c r="W312" s="17"/>
      <c r="X312" s="17"/>
      <c r="Y312" s="17"/>
      <c r="Z312" s="17"/>
      <c r="AA312" s="17"/>
      <c r="AB312" s="17"/>
      <c r="AC312" s="6"/>
      <c r="AD312" s="17"/>
    </row>
    <row r="313" spans="1:30">
      <c r="A313" s="14" t="str">
        <f t="shared" si="18"/>
        <v/>
      </c>
      <c r="B313" s="14" t="str">
        <f t="shared" si="16"/>
        <v/>
      </c>
      <c r="C313" s="14" t="str">
        <f t="shared" si="19"/>
        <v/>
      </c>
      <c r="D313" s="6"/>
      <c r="E313" s="14" t="str">
        <f t="shared" si="17"/>
        <v/>
      </c>
      <c r="F313" s="18"/>
      <c r="G313" s="20"/>
      <c r="H313" s="20"/>
      <c r="I313" s="20"/>
      <c r="J313" s="6"/>
      <c r="K313" s="6"/>
      <c r="L313" s="6"/>
      <c r="M313" s="19"/>
      <c r="N313" s="19"/>
      <c r="O313" s="6"/>
      <c r="P313" s="19"/>
      <c r="Q313" s="19"/>
      <c r="R313" s="17"/>
      <c r="S313" s="17"/>
      <c r="T313" s="17"/>
      <c r="U313" s="17"/>
      <c r="V313" s="17"/>
      <c r="W313" s="17"/>
      <c r="X313" s="17"/>
      <c r="Y313" s="17"/>
      <c r="Z313" s="17"/>
      <c r="AA313" s="17"/>
      <c r="AB313" s="17"/>
      <c r="AC313" s="6"/>
      <c r="AD313" s="17"/>
    </row>
    <row r="314" spans="1:30">
      <c r="A314" s="14" t="str">
        <f t="shared" si="18"/>
        <v/>
      </c>
      <c r="B314" s="14" t="str">
        <f t="shared" si="16"/>
        <v/>
      </c>
      <c r="C314" s="14" t="str">
        <f t="shared" si="19"/>
        <v/>
      </c>
      <c r="D314" s="6"/>
      <c r="E314" s="14" t="str">
        <f t="shared" si="17"/>
        <v/>
      </c>
      <c r="F314" s="18"/>
      <c r="G314" s="20"/>
      <c r="H314" s="20"/>
      <c r="I314" s="20"/>
      <c r="J314" s="6"/>
      <c r="K314" s="6"/>
      <c r="L314" s="6"/>
      <c r="M314" s="19"/>
      <c r="N314" s="19"/>
      <c r="O314" s="6"/>
      <c r="P314" s="19"/>
      <c r="Q314" s="19"/>
      <c r="R314" s="17"/>
      <c r="S314" s="17"/>
      <c r="T314" s="17"/>
      <c r="U314" s="17"/>
      <c r="V314" s="17"/>
      <c r="W314" s="17"/>
      <c r="X314" s="17"/>
      <c r="Y314" s="17"/>
      <c r="Z314" s="17"/>
      <c r="AA314" s="17"/>
      <c r="AB314" s="17"/>
      <c r="AC314" s="6"/>
      <c r="AD314" s="17"/>
    </row>
    <row r="315" spans="1:30">
      <c r="A315" s="14" t="str">
        <f t="shared" si="18"/>
        <v/>
      </c>
      <c r="B315" s="14" t="str">
        <f t="shared" si="16"/>
        <v/>
      </c>
      <c r="C315" s="14" t="str">
        <f t="shared" si="19"/>
        <v/>
      </c>
      <c r="D315" s="6"/>
      <c r="E315" s="14" t="str">
        <f t="shared" si="17"/>
        <v/>
      </c>
      <c r="F315" s="18"/>
      <c r="G315" s="20"/>
      <c r="H315" s="20"/>
      <c r="I315" s="20"/>
      <c r="J315" s="6"/>
      <c r="K315" s="6"/>
      <c r="L315" s="6"/>
      <c r="M315" s="19"/>
      <c r="N315" s="19"/>
      <c r="O315" s="6"/>
      <c r="P315" s="19"/>
      <c r="Q315" s="19"/>
      <c r="R315" s="17"/>
      <c r="S315" s="17"/>
      <c r="T315" s="17"/>
      <c r="U315" s="17"/>
      <c r="V315" s="17"/>
      <c r="W315" s="17"/>
      <c r="X315" s="17"/>
      <c r="Y315" s="17"/>
      <c r="Z315" s="17"/>
      <c r="AA315" s="17"/>
      <c r="AB315" s="17"/>
      <c r="AC315" s="6"/>
      <c r="AD315" s="17"/>
    </row>
    <row r="316" spans="1:30">
      <c r="A316" s="14" t="str">
        <f t="shared" si="18"/>
        <v/>
      </c>
      <c r="B316" s="14" t="str">
        <f t="shared" si="16"/>
        <v/>
      </c>
      <c r="C316" s="14" t="str">
        <f t="shared" si="19"/>
        <v/>
      </c>
      <c r="D316" s="6"/>
      <c r="E316" s="14" t="str">
        <f t="shared" si="17"/>
        <v/>
      </c>
      <c r="F316" s="18"/>
      <c r="G316" s="20"/>
      <c r="H316" s="20"/>
      <c r="I316" s="20"/>
      <c r="J316" s="6"/>
      <c r="K316" s="6"/>
      <c r="L316" s="6"/>
      <c r="M316" s="19"/>
      <c r="N316" s="19"/>
      <c r="O316" s="6"/>
      <c r="P316" s="19"/>
      <c r="Q316" s="19"/>
      <c r="R316" s="17"/>
      <c r="S316" s="17"/>
      <c r="T316" s="17"/>
      <c r="U316" s="17"/>
      <c r="V316" s="17"/>
      <c r="W316" s="17"/>
      <c r="X316" s="17"/>
      <c r="Y316" s="17"/>
      <c r="Z316" s="17"/>
      <c r="AA316" s="17"/>
      <c r="AB316" s="17"/>
      <c r="AC316" s="6"/>
      <c r="AD316" s="17"/>
    </row>
    <row r="317" spans="1:30">
      <c r="A317" s="14" t="str">
        <f t="shared" si="18"/>
        <v/>
      </c>
      <c r="B317" s="14" t="str">
        <f t="shared" si="16"/>
        <v/>
      </c>
      <c r="C317" s="14" t="str">
        <f t="shared" si="19"/>
        <v/>
      </c>
      <c r="D317" s="6"/>
      <c r="E317" s="14" t="str">
        <f t="shared" si="17"/>
        <v/>
      </c>
      <c r="F317" s="18"/>
      <c r="G317" s="20"/>
      <c r="H317" s="20"/>
      <c r="I317" s="20"/>
      <c r="J317" s="6"/>
      <c r="K317" s="6"/>
      <c r="L317" s="6"/>
      <c r="M317" s="19"/>
      <c r="N317" s="19"/>
      <c r="O317" s="6"/>
      <c r="P317" s="19"/>
      <c r="Q317" s="19"/>
      <c r="R317" s="17"/>
      <c r="S317" s="17"/>
      <c r="T317" s="17"/>
      <c r="U317" s="17"/>
      <c r="V317" s="17"/>
      <c r="W317" s="17"/>
      <c r="X317" s="17"/>
      <c r="Y317" s="17"/>
      <c r="Z317" s="17"/>
      <c r="AA317" s="17"/>
      <c r="AB317" s="17"/>
      <c r="AC317" s="6"/>
      <c r="AD317" s="17"/>
    </row>
    <row r="318" spans="1:30">
      <c r="A318" s="14" t="str">
        <f t="shared" si="18"/>
        <v/>
      </c>
      <c r="B318" s="14" t="str">
        <f t="shared" si="16"/>
        <v/>
      </c>
      <c r="C318" s="14" t="str">
        <f t="shared" si="19"/>
        <v/>
      </c>
      <c r="D318" s="6"/>
      <c r="E318" s="14" t="str">
        <f t="shared" si="17"/>
        <v/>
      </c>
      <c r="F318" s="18"/>
      <c r="G318" s="20"/>
      <c r="H318" s="20"/>
      <c r="I318" s="20"/>
      <c r="J318" s="6"/>
      <c r="K318" s="6"/>
      <c r="L318" s="6"/>
      <c r="M318" s="19"/>
      <c r="N318" s="19"/>
      <c r="O318" s="6"/>
      <c r="P318" s="19"/>
      <c r="Q318" s="19"/>
      <c r="R318" s="17"/>
      <c r="S318" s="17"/>
      <c r="T318" s="17"/>
      <c r="U318" s="17"/>
      <c r="V318" s="17"/>
      <c r="W318" s="17"/>
      <c r="X318" s="17"/>
      <c r="Y318" s="17"/>
      <c r="Z318" s="17"/>
      <c r="AA318" s="17"/>
      <c r="AB318" s="17"/>
      <c r="AC318" s="6"/>
      <c r="AD318" s="17"/>
    </row>
    <row r="319" spans="1:30">
      <c r="A319" s="14" t="str">
        <f t="shared" si="18"/>
        <v/>
      </c>
      <c r="B319" s="14" t="str">
        <f t="shared" si="16"/>
        <v/>
      </c>
      <c r="C319" s="14" t="str">
        <f t="shared" si="19"/>
        <v/>
      </c>
      <c r="D319" s="6"/>
      <c r="E319" s="14" t="str">
        <f t="shared" si="17"/>
        <v/>
      </c>
      <c r="F319" s="18"/>
      <c r="G319" s="20"/>
      <c r="H319" s="20"/>
      <c r="I319" s="20"/>
      <c r="J319" s="6"/>
      <c r="K319" s="6"/>
      <c r="L319" s="6"/>
      <c r="M319" s="19"/>
      <c r="N319" s="19"/>
      <c r="O319" s="6"/>
      <c r="P319" s="19"/>
      <c r="Q319" s="19"/>
      <c r="R319" s="17"/>
      <c r="S319" s="17"/>
      <c r="T319" s="17"/>
      <c r="U319" s="17"/>
      <c r="V319" s="17"/>
      <c r="W319" s="17"/>
      <c r="X319" s="17"/>
      <c r="Y319" s="17"/>
      <c r="Z319" s="17"/>
      <c r="AA319" s="17"/>
      <c r="AB319" s="17"/>
      <c r="AC319" s="6"/>
      <c r="AD319" s="17"/>
    </row>
    <row r="320" spans="1:30">
      <c r="A320" s="14" t="str">
        <f t="shared" si="18"/>
        <v/>
      </c>
      <c r="B320" s="14" t="str">
        <f t="shared" si="16"/>
        <v/>
      </c>
      <c r="C320" s="14" t="str">
        <f t="shared" si="19"/>
        <v/>
      </c>
      <c r="D320" s="6"/>
      <c r="E320" s="14" t="str">
        <f t="shared" si="17"/>
        <v/>
      </c>
      <c r="F320" s="18"/>
      <c r="G320" s="20"/>
      <c r="H320" s="20"/>
      <c r="I320" s="20"/>
      <c r="J320" s="6"/>
      <c r="K320" s="6"/>
      <c r="L320" s="6"/>
      <c r="M320" s="19"/>
      <c r="N320" s="19"/>
      <c r="O320" s="6"/>
      <c r="P320" s="19"/>
      <c r="Q320" s="19"/>
      <c r="R320" s="17"/>
      <c r="S320" s="17"/>
      <c r="T320" s="17"/>
      <c r="U320" s="17"/>
      <c r="V320" s="17"/>
      <c r="W320" s="17"/>
      <c r="X320" s="17"/>
      <c r="Y320" s="17"/>
      <c r="Z320" s="17"/>
      <c r="AA320" s="17"/>
      <c r="AB320" s="17"/>
      <c r="AC320" s="6"/>
      <c r="AD320" s="17"/>
    </row>
    <row r="321" spans="1:30">
      <c r="A321" s="14" t="str">
        <f t="shared" si="18"/>
        <v/>
      </c>
      <c r="B321" s="14" t="str">
        <f t="shared" si="16"/>
        <v/>
      </c>
      <c r="C321" s="14" t="str">
        <f t="shared" si="19"/>
        <v/>
      </c>
      <c r="D321" s="6"/>
      <c r="E321" s="14" t="str">
        <f t="shared" si="17"/>
        <v/>
      </c>
      <c r="F321" s="18"/>
      <c r="G321" s="20"/>
      <c r="H321" s="20"/>
      <c r="I321" s="20"/>
      <c r="J321" s="6"/>
      <c r="K321" s="6"/>
      <c r="L321" s="6"/>
      <c r="M321" s="19"/>
      <c r="N321" s="19"/>
      <c r="O321" s="6"/>
      <c r="P321" s="19"/>
      <c r="Q321" s="19"/>
      <c r="R321" s="17"/>
      <c r="S321" s="17"/>
      <c r="T321" s="17"/>
      <c r="U321" s="17"/>
      <c r="V321" s="17"/>
      <c r="W321" s="17"/>
      <c r="X321" s="17"/>
      <c r="Y321" s="17"/>
      <c r="Z321" s="17"/>
      <c r="AA321" s="17"/>
      <c r="AB321" s="17"/>
      <c r="AC321" s="6"/>
      <c r="AD321" s="17"/>
    </row>
    <row r="322" spans="1:30">
      <c r="A322" s="14" t="str">
        <f t="shared" si="18"/>
        <v/>
      </c>
      <c r="B322" s="14" t="str">
        <f t="shared" si="16"/>
        <v/>
      </c>
      <c r="C322" s="14" t="str">
        <f t="shared" si="19"/>
        <v/>
      </c>
      <c r="D322" s="6"/>
      <c r="E322" s="14" t="str">
        <f t="shared" si="17"/>
        <v/>
      </c>
      <c r="F322" s="18"/>
      <c r="G322" s="20"/>
      <c r="H322" s="20"/>
      <c r="I322" s="20"/>
      <c r="J322" s="6"/>
      <c r="K322" s="6"/>
      <c r="L322" s="6"/>
      <c r="M322" s="19"/>
      <c r="N322" s="19"/>
      <c r="O322" s="6"/>
      <c r="P322" s="19"/>
      <c r="Q322" s="19"/>
      <c r="R322" s="17"/>
      <c r="S322" s="17"/>
      <c r="T322" s="17"/>
      <c r="U322" s="17"/>
      <c r="V322" s="17"/>
      <c r="W322" s="17"/>
      <c r="X322" s="17"/>
      <c r="Y322" s="17"/>
      <c r="Z322" s="17"/>
      <c r="AA322" s="17"/>
      <c r="AB322" s="17"/>
      <c r="AC322" s="6"/>
      <c r="AD322" s="17"/>
    </row>
    <row r="323" spans="1:30">
      <c r="A323" s="14" t="str">
        <f t="shared" si="18"/>
        <v/>
      </c>
      <c r="B323" s="14" t="str">
        <f t="shared" ref="B323:B386" si="20">IF(A322="","",IF(C322="","",B322))</f>
        <v/>
      </c>
      <c r="C323" s="14" t="str">
        <f t="shared" si="19"/>
        <v/>
      </c>
      <c r="D323" s="6"/>
      <c r="E323" s="14" t="str">
        <f t="shared" ref="E323:E386" si="21">IF(D323 = "","",D323-C323)</f>
        <v/>
      </c>
      <c r="F323" s="18"/>
      <c r="G323" s="20"/>
      <c r="H323" s="20"/>
      <c r="I323" s="20"/>
      <c r="J323" s="6"/>
      <c r="K323" s="6"/>
      <c r="L323" s="6"/>
      <c r="M323" s="19"/>
      <c r="N323" s="19"/>
      <c r="O323" s="6"/>
      <c r="P323" s="19"/>
      <c r="Q323" s="19"/>
      <c r="R323" s="17"/>
      <c r="S323" s="17"/>
      <c r="T323" s="17"/>
      <c r="U323" s="17"/>
      <c r="V323" s="17"/>
      <c r="W323" s="17"/>
      <c r="X323" s="17"/>
      <c r="Y323" s="17"/>
      <c r="Z323" s="17"/>
      <c r="AA323" s="17"/>
      <c r="AB323" s="17"/>
      <c r="AC323" s="6"/>
      <c r="AD323" s="17"/>
    </row>
    <row r="324" spans="1:30">
      <c r="A324" s="14" t="str">
        <f t="shared" ref="A324:A387" si="22">IF(B323="","",IF(B324="","",A323))</f>
        <v/>
      </c>
      <c r="B324" s="14" t="str">
        <f t="shared" si="20"/>
        <v/>
      </c>
      <c r="C324" s="14" t="str">
        <f t="shared" ref="C324:C387" si="23">IF(D323 &gt;0,D323,"")</f>
        <v/>
      </c>
      <c r="D324" s="6"/>
      <c r="E324" s="14" t="str">
        <f t="shared" si="21"/>
        <v/>
      </c>
      <c r="F324" s="18"/>
      <c r="G324" s="20"/>
      <c r="H324" s="20"/>
      <c r="I324" s="20"/>
      <c r="J324" s="6"/>
      <c r="K324" s="6"/>
      <c r="L324" s="6"/>
      <c r="M324" s="19"/>
      <c r="N324" s="19"/>
      <c r="O324" s="6"/>
      <c r="P324" s="19"/>
      <c r="Q324" s="19"/>
      <c r="R324" s="17"/>
      <c r="S324" s="17"/>
      <c r="T324" s="17"/>
      <c r="U324" s="17"/>
      <c r="V324" s="17"/>
      <c r="W324" s="17"/>
      <c r="X324" s="17"/>
      <c r="Y324" s="17"/>
      <c r="Z324" s="17"/>
      <c r="AA324" s="17"/>
      <c r="AB324" s="17"/>
      <c r="AC324" s="6"/>
      <c r="AD324" s="17"/>
    </row>
    <row r="325" spans="1:30">
      <c r="A325" s="14" t="str">
        <f t="shared" si="22"/>
        <v/>
      </c>
      <c r="B325" s="14" t="str">
        <f t="shared" si="20"/>
        <v/>
      </c>
      <c r="C325" s="14" t="str">
        <f t="shared" si="23"/>
        <v/>
      </c>
      <c r="D325" s="6"/>
      <c r="E325" s="14" t="str">
        <f t="shared" si="21"/>
        <v/>
      </c>
      <c r="F325" s="18"/>
      <c r="G325" s="20"/>
      <c r="H325" s="20"/>
      <c r="I325" s="20"/>
      <c r="J325" s="6"/>
      <c r="K325" s="6"/>
      <c r="L325" s="6"/>
      <c r="M325" s="19"/>
      <c r="N325" s="19"/>
      <c r="O325" s="6"/>
      <c r="P325" s="19"/>
      <c r="Q325" s="19"/>
      <c r="R325" s="17"/>
      <c r="S325" s="17"/>
      <c r="T325" s="17"/>
      <c r="U325" s="17"/>
      <c r="V325" s="17"/>
      <c r="W325" s="17"/>
      <c r="X325" s="17"/>
      <c r="Y325" s="17"/>
      <c r="Z325" s="17"/>
      <c r="AA325" s="17"/>
      <c r="AB325" s="17"/>
      <c r="AC325" s="6"/>
      <c r="AD325" s="17"/>
    </row>
    <row r="326" spans="1:30">
      <c r="A326" s="14" t="str">
        <f t="shared" si="22"/>
        <v/>
      </c>
      <c r="B326" s="14" t="str">
        <f t="shared" si="20"/>
        <v/>
      </c>
      <c r="C326" s="14" t="str">
        <f t="shared" si="23"/>
        <v/>
      </c>
      <c r="D326" s="6"/>
      <c r="E326" s="14" t="str">
        <f t="shared" si="21"/>
        <v/>
      </c>
      <c r="F326" s="18"/>
      <c r="G326" s="20"/>
      <c r="H326" s="20"/>
      <c r="I326" s="20"/>
      <c r="J326" s="6"/>
      <c r="K326" s="6"/>
      <c r="L326" s="6"/>
      <c r="M326" s="19"/>
      <c r="N326" s="19"/>
      <c r="O326" s="6"/>
      <c r="P326" s="19"/>
      <c r="Q326" s="19"/>
      <c r="R326" s="17"/>
      <c r="S326" s="17"/>
      <c r="T326" s="17"/>
      <c r="U326" s="17"/>
      <c r="V326" s="17"/>
      <c r="W326" s="17"/>
      <c r="X326" s="17"/>
      <c r="Y326" s="17"/>
      <c r="Z326" s="17"/>
      <c r="AA326" s="17"/>
      <c r="AB326" s="17"/>
      <c r="AC326" s="6"/>
      <c r="AD326" s="17"/>
    </row>
    <row r="327" spans="1:30">
      <c r="A327" s="14" t="str">
        <f t="shared" si="22"/>
        <v/>
      </c>
      <c r="B327" s="14" t="str">
        <f t="shared" si="20"/>
        <v/>
      </c>
      <c r="C327" s="14" t="str">
        <f t="shared" si="23"/>
        <v/>
      </c>
      <c r="D327" s="6"/>
      <c r="E327" s="14" t="str">
        <f t="shared" si="21"/>
        <v/>
      </c>
      <c r="F327" s="18"/>
      <c r="G327" s="20"/>
      <c r="H327" s="20"/>
      <c r="I327" s="20"/>
      <c r="J327" s="6"/>
      <c r="K327" s="6"/>
      <c r="L327" s="6"/>
      <c r="M327" s="19"/>
      <c r="N327" s="19"/>
      <c r="O327" s="6"/>
      <c r="P327" s="19"/>
      <c r="Q327" s="19"/>
      <c r="R327" s="17"/>
      <c r="S327" s="17"/>
      <c r="T327" s="17"/>
      <c r="U327" s="17"/>
      <c r="V327" s="17"/>
      <c r="W327" s="17"/>
      <c r="X327" s="17"/>
      <c r="Y327" s="17"/>
      <c r="Z327" s="17"/>
      <c r="AA327" s="17"/>
      <c r="AB327" s="17"/>
      <c r="AC327" s="6"/>
      <c r="AD327" s="17"/>
    </row>
    <row r="328" spans="1:30">
      <c r="A328" s="14" t="str">
        <f t="shared" si="22"/>
        <v/>
      </c>
      <c r="B328" s="14" t="str">
        <f t="shared" si="20"/>
        <v/>
      </c>
      <c r="C328" s="14" t="str">
        <f t="shared" si="23"/>
        <v/>
      </c>
      <c r="D328" s="6"/>
      <c r="E328" s="14" t="str">
        <f t="shared" si="21"/>
        <v/>
      </c>
      <c r="F328" s="18"/>
      <c r="G328" s="20"/>
      <c r="H328" s="20"/>
      <c r="I328" s="20"/>
      <c r="J328" s="6"/>
      <c r="K328" s="6"/>
      <c r="L328" s="6"/>
      <c r="M328" s="19"/>
      <c r="N328" s="19"/>
      <c r="O328" s="6"/>
      <c r="P328" s="19"/>
      <c r="Q328" s="19"/>
      <c r="R328" s="17"/>
      <c r="S328" s="17"/>
      <c r="T328" s="17"/>
      <c r="U328" s="17"/>
      <c r="V328" s="17"/>
      <c r="W328" s="17"/>
      <c r="X328" s="17"/>
      <c r="Y328" s="17"/>
      <c r="Z328" s="17"/>
      <c r="AA328" s="17"/>
      <c r="AB328" s="17"/>
      <c r="AC328" s="6"/>
      <c r="AD328" s="17"/>
    </row>
    <row r="329" spans="1:30">
      <c r="A329" s="14" t="str">
        <f t="shared" si="22"/>
        <v/>
      </c>
      <c r="B329" s="14" t="str">
        <f t="shared" si="20"/>
        <v/>
      </c>
      <c r="C329" s="14" t="str">
        <f t="shared" si="23"/>
        <v/>
      </c>
      <c r="D329" s="6"/>
      <c r="E329" s="14" t="str">
        <f t="shared" si="21"/>
        <v/>
      </c>
      <c r="F329" s="18"/>
      <c r="G329" s="20"/>
      <c r="H329" s="20"/>
      <c r="I329" s="20"/>
      <c r="J329" s="6"/>
      <c r="K329" s="6"/>
      <c r="L329" s="6"/>
      <c r="M329" s="19"/>
      <c r="N329" s="19"/>
      <c r="O329" s="6"/>
      <c r="P329" s="19"/>
      <c r="Q329" s="19"/>
      <c r="R329" s="17"/>
      <c r="S329" s="17"/>
      <c r="T329" s="17"/>
      <c r="U329" s="17"/>
      <c r="V329" s="17"/>
      <c r="W329" s="17"/>
      <c r="X329" s="17"/>
      <c r="Y329" s="17"/>
      <c r="Z329" s="17"/>
      <c r="AA329" s="17"/>
      <c r="AB329" s="17"/>
      <c r="AC329" s="6"/>
      <c r="AD329" s="17"/>
    </row>
    <row r="330" spans="1:30">
      <c r="A330" s="14" t="str">
        <f t="shared" si="22"/>
        <v/>
      </c>
      <c r="B330" s="14" t="str">
        <f t="shared" si="20"/>
        <v/>
      </c>
      <c r="C330" s="14" t="str">
        <f t="shared" si="23"/>
        <v/>
      </c>
      <c r="D330" s="6"/>
      <c r="E330" s="14" t="str">
        <f t="shared" si="21"/>
        <v/>
      </c>
      <c r="F330" s="18"/>
      <c r="G330" s="20"/>
      <c r="H330" s="20"/>
      <c r="I330" s="20"/>
      <c r="J330" s="6"/>
      <c r="K330" s="6"/>
      <c r="L330" s="6"/>
      <c r="M330" s="19"/>
      <c r="N330" s="19"/>
      <c r="O330" s="6"/>
      <c r="P330" s="19"/>
      <c r="Q330" s="19"/>
      <c r="R330" s="17"/>
      <c r="S330" s="17"/>
      <c r="T330" s="17"/>
      <c r="U330" s="17"/>
      <c r="V330" s="17"/>
      <c r="W330" s="17"/>
      <c r="X330" s="17"/>
      <c r="Y330" s="17"/>
      <c r="Z330" s="17"/>
      <c r="AA330" s="17"/>
      <c r="AB330" s="17"/>
      <c r="AC330" s="6"/>
      <c r="AD330" s="17"/>
    </row>
    <row r="331" spans="1:30">
      <c r="A331" s="14" t="str">
        <f t="shared" si="22"/>
        <v/>
      </c>
      <c r="B331" s="14" t="str">
        <f t="shared" si="20"/>
        <v/>
      </c>
      <c r="C331" s="14" t="str">
        <f t="shared" si="23"/>
        <v/>
      </c>
      <c r="D331" s="6"/>
      <c r="E331" s="14" t="str">
        <f t="shared" si="21"/>
        <v/>
      </c>
      <c r="F331" s="18"/>
      <c r="G331" s="20"/>
      <c r="H331" s="20"/>
      <c r="I331" s="20"/>
      <c r="J331" s="6"/>
      <c r="K331" s="6"/>
      <c r="L331" s="6"/>
      <c r="M331" s="19"/>
      <c r="N331" s="19"/>
      <c r="O331" s="6"/>
      <c r="P331" s="19"/>
      <c r="Q331" s="19"/>
      <c r="R331" s="17"/>
      <c r="S331" s="17"/>
      <c r="T331" s="17"/>
      <c r="U331" s="17"/>
      <c r="V331" s="17"/>
      <c r="W331" s="17"/>
      <c r="X331" s="17"/>
      <c r="Y331" s="17"/>
      <c r="Z331" s="17"/>
      <c r="AA331" s="17"/>
      <c r="AB331" s="17"/>
      <c r="AC331" s="6"/>
      <c r="AD331" s="17"/>
    </row>
    <row r="332" spans="1:30">
      <c r="A332" s="14" t="str">
        <f t="shared" si="22"/>
        <v/>
      </c>
      <c r="B332" s="14" t="str">
        <f t="shared" si="20"/>
        <v/>
      </c>
      <c r="C332" s="14" t="str">
        <f t="shared" si="23"/>
        <v/>
      </c>
      <c r="D332" s="6"/>
      <c r="E332" s="14" t="str">
        <f t="shared" si="21"/>
        <v/>
      </c>
      <c r="F332" s="18"/>
      <c r="G332" s="20"/>
      <c r="H332" s="20"/>
      <c r="I332" s="20"/>
      <c r="J332" s="6"/>
      <c r="K332" s="6"/>
      <c r="L332" s="6"/>
      <c r="M332" s="19"/>
      <c r="N332" s="19"/>
      <c r="O332" s="6"/>
      <c r="P332" s="19"/>
      <c r="Q332" s="19"/>
      <c r="R332" s="17"/>
      <c r="S332" s="17"/>
      <c r="T332" s="17"/>
      <c r="U332" s="17"/>
      <c r="V332" s="17"/>
      <c r="W332" s="17"/>
      <c r="X332" s="17"/>
      <c r="Y332" s="17"/>
      <c r="Z332" s="17"/>
      <c r="AA332" s="17"/>
      <c r="AB332" s="17"/>
      <c r="AC332" s="6"/>
      <c r="AD332" s="17"/>
    </row>
    <row r="333" spans="1:30">
      <c r="A333" s="14" t="str">
        <f t="shared" si="22"/>
        <v/>
      </c>
      <c r="B333" s="14" t="str">
        <f t="shared" si="20"/>
        <v/>
      </c>
      <c r="C333" s="14" t="str">
        <f t="shared" si="23"/>
        <v/>
      </c>
      <c r="D333" s="6"/>
      <c r="E333" s="14" t="str">
        <f t="shared" si="21"/>
        <v/>
      </c>
      <c r="F333" s="18"/>
      <c r="G333" s="20"/>
      <c r="H333" s="20"/>
      <c r="I333" s="20"/>
      <c r="J333" s="6"/>
      <c r="K333" s="6"/>
      <c r="L333" s="6"/>
      <c r="M333" s="19"/>
      <c r="N333" s="19"/>
      <c r="O333" s="6"/>
      <c r="P333" s="19"/>
      <c r="Q333" s="19"/>
      <c r="R333" s="17"/>
      <c r="S333" s="17"/>
      <c r="T333" s="17"/>
      <c r="U333" s="17"/>
      <c r="V333" s="17"/>
      <c r="W333" s="17"/>
      <c r="X333" s="17"/>
      <c r="Y333" s="17"/>
      <c r="Z333" s="17"/>
      <c r="AA333" s="17"/>
      <c r="AB333" s="17"/>
      <c r="AC333" s="6"/>
      <c r="AD333" s="17"/>
    </row>
    <row r="334" spans="1:30">
      <c r="A334" s="14" t="str">
        <f t="shared" si="22"/>
        <v/>
      </c>
      <c r="B334" s="14" t="str">
        <f t="shared" si="20"/>
        <v/>
      </c>
      <c r="C334" s="14" t="str">
        <f t="shared" si="23"/>
        <v/>
      </c>
      <c r="D334" s="6"/>
      <c r="E334" s="14" t="str">
        <f t="shared" si="21"/>
        <v/>
      </c>
      <c r="F334" s="18"/>
      <c r="G334" s="20"/>
      <c r="H334" s="20"/>
      <c r="I334" s="20"/>
      <c r="J334" s="6"/>
      <c r="K334" s="6"/>
      <c r="L334" s="6"/>
      <c r="M334" s="19"/>
      <c r="N334" s="19"/>
      <c r="O334" s="6"/>
      <c r="P334" s="19"/>
      <c r="Q334" s="19"/>
      <c r="R334" s="17"/>
      <c r="S334" s="17"/>
      <c r="T334" s="17"/>
      <c r="U334" s="17"/>
      <c r="V334" s="17"/>
      <c r="W334" s="17"/>
      <c r="X334" s="17"/>
      <c r="Y334" s="17"/>
      <c r="Z334" s="17"/>
      <c r="AA334" s="17"/>
      <c r="AB334" s="17"/>
      <c r="AC334" s="6"/>
      <c r="AD334" s="17"/>
    </row>
    <row r="335" spans="1:30">
      <c r="A335" s="14" t="str">
        <f t="shared" si="22"/>
        <v/>
      </c>
      <c r="B335" s="14" t="str">
        <f t="shared" si="20"/>
        <v/>
      </c>
      <c r="C335" s="14" t="str">
        <f t="shared" si="23"/>
        <v/>
      </c>
      <c r="D335" s="6"/>
      <c r="E335" s="14" t="str">
        <f t="shared" si="21"/>
        <v/>
      </c>
      <c r="F335" s="18"/>
      <c r="G335" s="20"/>
      <c r="H335" s="20"/>
      <c r="I335" s="20"/>
      <c r="J335" s="6"/>
      <c r="K335" s="6"/>
      <c r="L335" s="6"/>
      <c r="M335" s="19"/>
      <c r="N335" s="19"/>
      <c r="O335" s="6"/>
      <c r="P335" s="19"/>
      <c r="Q335" s="19"/>
      <c r="R335" s="17"/>
      <c r="S335" s="17"/>
      <c r="T335" s="17"/>
      <c r="U335" s="17"/>
      <c r="V335" s="17"/>
      <c r="W335" s="17"/>
      <c r="X335" s="17"/>
      <c r="Y335" s="17"/>
      <c r="Z335" s="17"/>
      <c r="AA335" s="17"/>
      <c r="AB335" s="17"/>
      <c r="AC335" s="6"/>
      <c r="AD335" s="17"/>
    </row>
    <row r="336" spans="1:30">
      <c r="A336" s="14" t="str">
        <f t="shared" si="22"/>
        <v/>
      </c>
      <c r="B336" s="14" t="str">
        <f t="shared" si="20"/>
        <v/>
      </c>
      <c r="C336" s="14" t="str">
        <f t="shared" si="23"/>
        <v/>
      </c>
      <c r="D336" s="6"/>
      <c r="E336" s="14" t="str">
        <f t="shared" si="21"/>
        <v/>
      </c>
      <c r="F336" s="18"/>
      <c r="G336" s="20"/>
      <c r="H336" s="20"/>
      <c r="I336" s="20"/>
      <c r="J336" s="6"/>
      <c r="K336" s="6"/>
      <c r="L336" s="6"/>
      <c r="M336" s="19"/>
      <c r="N336" s="19"/>
      <c r="O336" s="6"/>
      <c r="P336" s="19"/>
      <c r="Q336" s="19"/>
      <c r="R336" s="17"/>
      <c r="S336" s="17"/>
      <c r="T336" s="17"/>
      <c r="U336" s="17"/>
      <c r="V336" s="17"/>
      <c r="W336" s="17"/>
      <c r="X336" s="17"/>
      <c r="Y336" s="17"/>
      <c r="Z336" s="17"/>
      <c r="AA336" s="17"/>
      <c r="AB336" s="17"/>
      <c r="AC336" s="6"/>
      <c r="AD336" s="17"/>
    </row>
    <row r="337" spans="1:30">
      <c r="A337" s="14" t="str">
        <f t="shared" si="22"/>
        <v/>
      </c>
      <c r="B337" s="14" t="str">
        <f t="shared" si="20"/>
        <v/>
      </c>
      <c r="C337" s="14" t="str">
        <f t="shared" si="23"/>
        <v/>
      </c>
      <c r="D337" s="6"/>
      <c r="E337" s="14" t="str">
        <f t="shared" si="21"/>
        <v/>
      </c>
      <c r="F337" s="18"/>
      <c r="G337" s="20"/>
      <c r="H337" s="20"/>
      <c r="I337" s="20"/>
      <c r="J337" s="6"/>
      <c r="K337" s="6"/>
      <c r="L337" s="6"/>
      <c r="M337" s="19"/>
      <c r="N337" s="19"/>
      <c r="O337" s="6"/>
      <c r="P337" s="19"/>
      <c r="Q337" s="19"/>
      <c r="R337" s="17"/>
      <c r="S337" s="17"/>
      <c r="T337" s="17"/>
      <c r="U337" s="17"/>
      <c r="V337" s="17"/>
      <c r="W337" s="17"/>
      <c r="X337" s="17"/>
      <c r="Y337" s="17"/>
      <c r="Z337" s="17"/>
      <c r="AA337" s="17"/>
      <c r="AB337" s="17"/>
      <c r="AC337" s="6"/>
      <c r="AD337" s="17"/>
    </row>
    <row r="338" spans="1:30">
      <c r="A338" s="14" t="str">
        <f t="shared" si="22"/>
        <v/>
      </c>
      <c r="B338" s="14" t="str">
        <f t="shared" si="20"/>
        <v/>
      </c>
      <c r="C338" s="14" t="str">
        <f t="shared" si="23"/>
        <v/>
      </c>
      <c r="D338" s="6"/>
      <c r="E338" s="14" t="str">
        <f t="shared" si="21"/>
        <v/>
      </c>
      <c r="F338" s="18"/>
      <c r="G338" s="20"/>
      <c r="H338" s="20"/>
      <c r="I338" s="20"/>
      <c r="J338" s="6"/>
      <c r="K338" s="6"/>
      <c r="L338" s="6"/>
      <c r="M338" s="19"/>
      <c r="N338" s="19"/>
      <c r="O338" s="6"/>
      <c r="P338" s="19"/>
      <c r="Q338" s="19"/>
      <c r="R338" s="17"/>
      <c r="S338" s="17"/>
      <c r="T338" s="17"/>
      <c r="U338" s="17"/>
      <c r="V338" s="17"/>
      <c r="W338" s="17"/>
      <c r="X338" s="17"/>
      <c r="Y338" s="17"/>
      <c r="Z338" s="17"/>
      <c r="AA338" s="17"/>
      <c r="AB338" s="17"/>
      <c r="AC338" s="6"/>
      <c r="AD338" s="17"/>
    </row>
    <row r="339" spans="1:30">
      <c r="A339" s="14" t="str">
        <f t="shared" si="22"/>
        <v/>
      </c>
      <c r="B339" s="14" t="str">
        <f t="shared" si="20"/>
        <v/>
      </c>
      <c r="C339" s="14" t="str">
        <f t="shared" si="23"/>
        <v/>
      </c>
      <c r="D339" s="6"/>
      <c r="E339" s="14" t="str">
        <f t="shared" si="21"/>
        <v/>
      </c>
      <c r="F339" s="18"/>
      <c r="G339" s="20"/>
      <c r="H339" s="20"/>
      <c r="I339" s="20"/>
      <c r="J339" s="6"/>
      <c r="K339" s="6"/>
      <c r="L339" s="6"/>
      <c r="M339" s="19"/>
      <c r="N339" s="19"/>
      <c r="O339" s="6"/>
      <c r="P339" s="19"/>
      <c r="Q339" s="19"/>
      <c r="R339" s="17"/>
      <c r="S339" s="17"/>
      <c r="T339" s="17"/>
      <c r="U339" s="17"/>
      <c r="V339" s="17"/>
      <c r="W339" s="17"/>
      <c r="X339" s="17"/>
      <c r="Y339" s="17"/>
      <c r="Z339" s="17"/>
      <c r="AA339" s="17"/>
      <c r="AB339" s="17"/>
      <c r="AC339" s="6"/>
      <c r="AD339" s="17"/>
    </row>
    <row r="340" spans="1:30">
      <c r="A340" s="14" t="str">
        <f t="shared" si="22"/>
        <v/>
      </c>
      <c r="B340" s="14" t="str">
        <f t="shared" si="20"/>
        <v/>
      </c>
      <c r="C340" s="14" t="str">
        <f t="shared" si="23"/>
        <v/>
      </c>
      <c r="D340" s="6"/>
      <c r="E340" s="14" t="str">
        <f t="shared" si="21"/>
        <v/>
      </c>
      <c r="F340" s="18"/>
      <c r="G340" s="20"/>
      <c r="H340" s="20"/>
      <c r="I340" s="20"/>
      <c r="J340" s="6"/>
      <c r="K340" s="6"/>
      <c r="L340" s="6"/>
      <c r="M340" s="19"/>
      <c r="N340" s="19"/>
      <c r="O340" s="6"/>
      <c r="P340" s="19"/>
      <c r="Q340" s="19"/>
      <c r="R340" s="17"/>
      <c r="S340" s="17"/>
      <c r="T340" s="17"/>
      <c r="U340" s="17"/>
      <c r="V340" s="17"/>
      <c r="W340" s="17"/>
      <c r="X340" s="17"/>
      <c r="Y340" s="17"/>
      <c r="Z340" s="17"/>
      <c r="AA340" s="17"/>
      <c r="AB340" s="17"/>
      <c r="AC340" s="6"/>
      <c r="AD340" s="17"/>
    </row>
    <row r="341" spans="1:30">
      <c r="A341" s="14" t="str">
        <f t="shared" si="22"/>
        <v/>
      </c>
      <c r="B341" s="14" t="str">
        <f t="shared" si="20"/>
        <v/>
      </c>
      <c r="C341" s="14" t="str">
        <f t="shared" si="23"/>
        <v/>
      </c>
      <c r="D341" s="6"/>
      <c r="E341" s="14" t="str">
        <f t="shared" si="21"/>
        <v/>
      </c>
      <c r="F341" s="18"/>
      <c r="G341" s="20"/>
      <c r="H341" s="20"/>
      <c r="I341" s="20"/>
      <c r="J341" s="6"/>
      <c r="K341" s="6"/>
      <c r="L341" s="6"/>
      <c r="M341" s="19"/>
      <c r="N341" s="19"/>
      <c r="O341" s="6"/>
      <c r="P341" s="19"/>
      <c r="Q341" s="19"/>
      <c r="R341" s="17"/>
      <c r="S341" s="17"/>
      <c r="T341" s="17"/>
      <c r="U341" s="17"/>
      <c r="V341" s="17"/>
      <c r="W341" s="17"/>
      <c r="X341" s="17"/>
      <c r="Y341" s="17"/>
      <c r="Z341" s="17"/>
      <c r="AA341" s="17"/>
      <c r="AB341" s="17"/>
      <c r="AC341" s="6"/>
      <c r="AD341" s="17"/>
    </row>
    <row r="342" spans="1:30">
      <c r="A342" s="14" t="str">
        <f t="shared" si="22"/>
        <v/>
      </c>
      <c r="B342" s="14" t="str">
        <f t="shared" si="20"/>
        <v/>
      </c>
      <c r="C342" s="14" t="str">
        <f t="shared" si="23"/>
        <v/>
      </c>
      <c r="D342" s="6"/>
      <c r="E342" s="14" t="str">
        <f t="shared" si="21"/>
        <v/>
      </c>
      <c r="F342" s="18"/>
      <c r="G342" s="20"/>
      <c r="H342" s="20"/>
      <c r="I342" s="20"/>
      <c r="J342" s="6"/>
      <c r="K342" s="6"/>
      <c r="L342" s="6"/>
      <c r="M342" s="19"/>
      <c r="N342" s="19"/>
      <c r="O342" s="6"/>
      <c r="P342" s="19"/>
      <c r="Q342" s="19"/>
      <c r="R342" s="17"/>
      <c r="S342" s="17"/>
      <c r="T342" s="17"/>
      <c r="U342" s="17"/>
      <c r="V342" s="17"/>
      <c r="W342" s="17"/>
      <c r="X342" s="17"/>
      <c r="Y342" s="17"/>
      <c r="Z342" s="17"/>
      <c r="AA342" s="17"/>
      <c r="AB342" s="17"/>
      <c r="AC342" s="6"/>
      <c r="AD342" s="17"/>
    </row>
    <row r="343" spans="1:30">
      <c r="A343" s="14" t="str">
        <f t="shared" si="22"/>
        <v/>
      </c>
      <c r="B343" s="14" t="str">
        <f t="shared" si="20"/>
        <v/>
      </c>
      <c r="C343" s="14" t="str">
        <f t="shared" si="23"/>
        <v/>
      </c>
      <c r="D343" s="6"/>
      <c r="E343" s="14" t="str">
        <f t="shared" si="21"/>
        <v/>
      </c>
      <c r="F343" s="18"/>
      <c r="G343" s="20"/>
      <c r="H343" s="20"/>
      <c r="I343" s="20"/>
      <c r="J343" s="6"/>
      <c r="K343" s="6"/>
      <c r="L343" s="6"/>
      <c r="M343" s="19"/>
      <c r="N343" s="19"/>
      <c r="O343" s="6"/>
      <c r="P343" s="19"/>
      <c r="Q343" s="19"/>
      <c r="R343" s="17"/>
      <c r="S343" s="17"/>
      <c r="T343" s="17"/>
      <c r="U343" s="17"/>
      <c r="V343" s="17"/>
      <c r="W343" s="17"/>
      <c r="X343" s="17"/>
      <c r="Y343" s="17"/>
      <c r="Z343" s="17"/>
      <c r="AA343" s="17"/>
      <c r="AB343" s="17"/>
      <c r="AC343" s="6"/>
      <c r="AD343" s="17"/>
    </row>
    <row r="344" spans="1:30">
      <c r="A344" s="14" t="str">
        <f t="shared" si="22"/>
        <v/>
      </c>
      <c r="B344" s="14" t="str">
        <f t="shared" si="20"/>
        <v/>
      </c>
      <c r="C344" s="14" t="str">
        <f t="shared" si="23"/>
        <v/>
      </c>
      <c r="D344" s="6"/>
      <c r="E344" s="14" t="str">
        <f t="shared" si="21"/>
        <v/>
      </c>
      <c r="F344" s="18"/>
      <c r="G344" s="20"/>
      <c r="H344" s="20"/>
      <c r="I344" s="20"/>
      <c r="J344" s="6"/>
      <c r="K344" s="6"/>
      <c r="L344" s="6"/>
      <c r="M344" s="19"/>
      <c r="N344" s="19"/>
      <c r="O344" s="6"/>
      <c r="P344" s="19"/>
      <c r="Q344" s="19"/>
      <c r="R344" s="17"/>
      <c r="S344" s="17"/>
      <c r="T344" s="17"/>
      <c r="U344" s="17"/>
      <c r="V344" s="17"/>
      <c r="W344" s="17"/>
      <c r="X344" s="17"/>
      <c r="Y344" s="17"/>
      <c r="Z344" s="17"/>
      <c r="AA344" s="17"/>
      <c r="AB344" s="17"/>
      <c r="AC344" s="6"/>
      <c r="AD344" s="17"/>
    </row>
    <row r="345" spans="1:30">
      <c r="A345" s="14" t="str">
        <f t="shared" si="22"/>
        <v/>
      </c>
      <c r="B345" s="14" t="str">
        <f t="shared" si="20"/>
        <v/>
      </c>
      <c r="C345" s="14" t="str">
        <f t="shared" si="23"/>
        <v/>
      </c>
      <c r="D345" s="6"/>
      <c r="E345" s="14" t="str">
        <f t="shared" si="21"/>
        <v/>
      </c>
      <c r="F345" s="18"/>
      <c r="G345" s="20"/>
      <c r="H345" s="20"/>
      <c r="I345" s="20"/>
      <c r="J345" s="6"/>
      <c r="K345" s="6"/>
      <c r="L345" s="6"/>
      <c r="M345" s="19"/>
      <c r="N345" s="19"/>
      <c r="O345" s="6"/>
      <c r="P345" s="19"/>
      <c r="Q345" s="19"/>
      <c r="R345" s="17"/>
      <c r="S345" s="17"/>
      <c r="T345" s="17"/>
      <c r="U345" s="17"/>
      <c r="V345" s="17"/>
      <c r="W345" s="17"/>
      <c r="X345" s="17"/>
      <c r="Y345" s="17"/>
      <c r="Z345" s="17"/>
      <c r="AA345" s="17"/>
      <c r="AB345" s="17"/>
      <c r="AC345" s="6"/>
      <c r="AD345" s="17"/>
    </row>
    <row r="346" spans="1:30">
      <c r="A346" s="14" t="str">
        <f t="shared" si="22"/>
        <v/>
      </c>
      <c r="B346" s="14" t="str">
        <f t="shared" si="20"/>
        <v/>
      </c>
      <c r="C346" s="14" t="str">
        <f t="shared" si="23"/>
        <v/>
      </c>
      <c r="D346" s="6"/>
      <c r="E346" s="14" t="str">
        <f t="shared" si="21"/>
        <v/>
      </c>
      <c r="F346" s="18"/>
      <c r="G346" s="20"/>
      <c r="H346" s="20"/>
      <c r="I346" s="20"/>
      <c r="J346" s="6"/>
      <c r="K346" s="6"/>
      <c r="L346" s="6"/>
      <c r="M346" s="19"/>
      <c r="N346" s="19"/>
      <c r="O346" s="6"/>
      <c r="P346" s="19"/>
      <c r="Q346" s="19"/>
      <c r="R346" s="17"/>
      <c r="S346" s="17"/>
      <c r="T346" s="17"/>
      <c r="U346" s="17"/>
      <c r="V346" s="17"/>
      <c r="W346" s="17"/>
      <c r="X346" s="17"/>
      <c r="Y346" s="17"/>
      <c r="Z346" s="17"/>
      <c r="AA346" s="17"/>
      <c r="AB346" s="17"/>
      <c r="AC346" s="6"/>
      <c r="AD346" s="17"/>
    </row>
    <row r="347" spans="1:30">
      <c r="A347" s="14" t="str">
        <f t="shared" si="22"/>
        <v/>
      </c>
      <c r="B347" s="14" t="str">
        <f t="shared" si="20"/>
        <v/>
      </c>
      <c r="C347" s="14" t="str">
        <f t="shared" si="23"/>
        <v/>
      </c>
      <c r="D347" s="6"/>
      <c r="E347" s="14" t="str">
        <f t="shared" si="21"/>
        <v/>
      </c>
      <c r="F347" s="18"/>
      <c r="G347" s="20"/>
      <c r="H347" s="20"/>
      <c r="I347" s="20"/>
      <c r="J347" s="6"/>
      <c r="K347" s="6"/>
      <c r="L347" s="6"/>
      <c r="M347" s="19"/>
      <c r="N347" s="19"/>
      <c r="O347" s="6"/>
      <c r="P347" s="19"/>
      <c r="Q347" s="19"/>
      <c r="R347" s="17"/>
      <c r="S347" s="17"/>
      <c r="T347" s="17"/>
      <c r="U347" s="17"/>
      <c r="V347" s="17"/>
      <c r="W347" s="17"/>
      <c r="X347" s="17"/>
      <c r="Y347" s="17"/>
      <c r="Z347" s="17"/>
      <c r="AA347" s="17"/>
      <c r="AB347" s="17"/>
      <c r="AC347" s="6"/>
      <c r="AD347" s="17"/>
    </row>
    <row r="348" spans="1:30">
      <c r="A348" s="14" t="str">
        <f t="shared" si="22"/>
        <v/>
      </c>
      <c r="B348" s="14" t="str">
        <f t="shared" si="20"/>
        <v/>
      </c>
      <c r="C348" s="14" t="str">
        <f t="shared" si="23"/>
        <v/>
      </c>
      <c r="D348" s="6"/>
      <c r="E348" s="14" t="str">
        <f t="shared" si="21"/>
        <v/>
      </c>
      <c r="F348" s="18"/>
      <c r="G348" s="20"/>
      <c r="H348" s="20"/>
      <c r="I348" s="20"/>
      <c r="J348" s="6"/>
      <c r="K348" s="6"/>
      <c r="L348" s="6"/>
      <c r="M348" s="19"/>
      <c r="N348" s="19"/>
      <c r="O348" s="6"/>
      <c r="P348" s="19"/>
      <c r="Q348" s="19"/>
      <c r="R348" s="17"/>
      <c r="S348" s="17"/>
      <c r="T348" s="17"/>
      <c r="U348" s="17"/>
      <c r="V348" s="17"/>
      <c r="W348" s="17"/>
      <c r="X348" s="17"/>
      <c r="Y348" s="17"/>
      <c r="Z348" s="17"/>
      <c r="AA348" s="17"/>
      <c r="AB348" s="17"/>
      <c r="AC348" s="6"/>
      <c r="AD348" s="17"/>
    </row>
    <row r="349" spans="1:30">
      <c r="A349" s="14" t="str">
        <f t="shared" si="22"/>
        <v/>
      </c>
      <c r="B349" s="14" t="str">
        <f t="shared" si="20"/>
        <v/>
      </c>
      <c r="C349" s="14" t="str">
        <f t="shared" si="23"/>
        <v/>
      </c>
      <c r="D349" s="6"/>
      <c r="E349" s="14" t="str">
        <f t="shared" si="21"/>
        <v/>
      </c>
      <c r="F349" s="18"/>
      <c r="G349" s="20"/>
      <c r="H349" s="20"/>
      <c r="I349" s="20"/>
      <c r="J349" s="6"/>
      <c r="K349" s="6"/>
      <c r="L349" s="6"/>
      <c r="M349" s="19"/>
      <c r="N349" s="19"/>
      <c r="O349" s="6"/>
      <c r="P349" s="19"/>
      <c r="Q349" s="19"/>
      <c r="R349" s="17"/>
      <c r="S349" s="17"/>
      <c r="T349" s="17"/>
      <c r="U349" s="17"/>
      <c r="V349" s="17"/>
      <c r="W349" s="17"/>
      <c r="X349" s="17"/>
      <c r="Y349" s="17"/>
      <c r="Z349" s="17"/>
      <c r="AA349" s="17"/>
      <c r="AB349" s="17"/>
      <c r="AC349" s="6"/>
      <c r="AD349" s="17"/>
    </row>
    <row r="350" spans="1:30">
      <c r="A350" s="14" t="str">
        <f t="shared" si="22"/>
        <v/>
      </c>
      <c r="B350" s="14" t="str">
        <f t="shared" si="20"/>
        <v/>
      </c>
      <c r="C350" s="14" t="str">
        <f t="shared" si="23"/>
        <v/>
      </c>
      <c r="D350" s="6"/>
      <c r="E350" s="14" t="str">
        <f t="shared" si="21"/>
        <v/>
      </c>
      <c r="F350" s="18"/>
      <c r="G350" s="20"/>
      <c r="H350" s="20"/>
      <c r="I350" s="20"/>
      <c r="J350" s="6"/>
      <c r="K350" s="6"/>
      <c r="L350" s="6"/>
      <c r="M350" s="19"/>
      <c r="N350" s="19"/>
      <c r="O350" s="6"/>
      <c r="P350" s="19"/>
      <c r="Q350" s="19"/>
      <c r="R350" s="17"/>
      <c r="S350" s="17"/>
      <c r="T350" s="17"/>
      <c r="U350" s="17"/>
      <c r="V350" s="17"/>
      <c r="W350" s="17"/>
      <c r="X350" s="17"/>
      <c r="Y350" s="17"/>
      <c r="Z350" s="17"/>
      <c r="AA350" s="17"/>
      <c r="AB350" s="17"/>
      <c r="AC350" s="6"/>
      <c r="AD350" s="17"/>
    </row>
    <row r="351" spans="1:30">
      <c r="A351" s="14" t="str">
        <f t="shared" si="22"/>
        <v/>
      </c>
      <c r="B351" s="14" t="str">
        <f t="shared" si="20"/>
        <v/>
      </c>
      <c r="C351" s="14" t="str">
        <f t="shared" si="23"/>
        <v/>
      </c>
      <c r="D351" s="6"/>
      <c r="E351" s="14" t="str">
        <f t="shared" si="21"/>
        <v/>
      </c>
      <c r="F351" s="18"/>
      <c r="G351" s="20"/>
      <c r="H351" s="20"/>
      <c r="I351" s="20"/>
      <c r="J351" s="6"/>
      <c r="K351" s="6"/>
      <c r="L351" s="6"/>
      <c r="M351" s="19"/>
      <c r="N351" s="19"/>
      <c r="O351" s="6"/>
      <c r="P351" s="19"/>
      <c r="Q351" s="19"/>
      <c r="R351" s="17"/>
      <c r="S351" s="17"/>
      <c r="T351" s="17"/>
      <c r="U351" s="17"/>
      <c r="V351" s="17"/>
      <c r="W351" s="17"/>
      <c r="X351" s="17"/>
      <c r="Y351" s="17"/>
      <c r="Z351" s="17"/>
      <c r="AA351" s="17"/>
      <c r="AB351" s="17"/>
      <c r="AC351" s="6"/>
      <c r="AD351" s="17"/>
    </row>
    <row r="352" spans="1:30">
      <c r="A352" s="14" t="str">
        <f t="shared" si="22"/>
        <v/>
      </c>
      <c r="B352" s="14" t="str">
        <f t="shared" si="20"/>
        <v/>
      </c>
      <c r="C352" s="14" t="str">
        <f t="shared" si="23"/>
        <v/>
      </c>
      <c r="D352" s="6"/>
      <c r="E352" s="14" t="str">
        <f t="shared" si="21"/>
        <v/>
      </c>
      <c r="F352" s="18"/>
      <c r="G352" s="20"/>
      <c r="H352" s="20"/>
      <c r="I352" s="20"/>
      <c r="J352" s="6"/>
      <c r="K352" s="6"/>
      <c r="L352" s="6"/>
      <c r="M352" s="19"/>
      <c r="N352" s="19"/>
      <c r="O352" s="6"/>
      <c r="P352" s="19"/>
      <c r="Q352" s="19"/>
      <c r="R352" s="17"/>
      <c r="S352" s="17"/>
      <c r="T352" s="17"/>
      <c r="U352" s="17"/>
      <c r="V352" s="17"/>
      <c r="W352" s="17"/>
      <c r="X352" s="17"/>
      <c r="Y352" s="17"/>
      <c r="Z352" s="17"/>
      <c r="AA352" s="17"/>
      <c r="AB352" s="17"/>
      <c r="AC352" s="6"/>
      <c r="AD352" s="17"/>
    </row>
    <row r="353" spans="1:30">
      <c r="A353" s="14" t="str">
        <f t="shared" si="22"/>
        <v/>
      </c>
      <c r="B353" s="14" t="str">
        <f t="shared" si="20"/>
        <v/>
      </c>
      <c r="C353" s="14" t="str">
        <f t="shared" si="23"/>
        <v/>
      </c>
      <c r="D353" s="6"/>
      <c r="E353" s="14" t="str">
        <f t="shared" si="21"/>
        <v/>
      </c>
      <c r="F353" s="18"/>
      <c r="G353" s="20"/>
      <c r="H353" s="20"/>
      <c r="I353" s="20"/>
      <c r="J353" s="6"/>
      <c r="K353" s="6"/>
      <c r="L353" s="6"/>
      <c r="M353" s="19"/>
      <c r="N353" s="19"/>
      <c r="O353" s="6"/>
      <c r="P353" s="19"/>
      <c r="Q353" s="19"/>
      <c r="R353" s="17"/>
      <c r="S353" s="17"/>
      <c r="T353" s="17"/>
      <c r="U353" s="17"/>
      <c r="V353" s="17"/>
      <c r="W353" s="17"/>
      <c r="X353" s="17"/>
      <c r="Y353" s="17"/>
      <c r="Z353" s="17"/>
      <c r="AA353" s="17"/>
      <c r="AB353" s="17"/>
      <c r="AC353" s="6"/>
      <c r="AD353" s="17"/>
    </row>
    <row r="354" spans="1:30">
      <c r="A354" s="14" t="str">
        <f t="shared" si="22"/>
        <v/>
      </c>
      <c r="B354" s="14" t="str">
        <f t="shared" si="20"/>
        <v/>
      </c>
      <c r="C354" s="14" t="str">
        <f t="shared" si="23"/>
        <v/>
      </c>
      <c r="D354" s="6"/>
      <c r="E354" s="14" t="str">
        <f t="shared" si="21"/>
        <v/>
      </c>
      <c r="F354" s="18"/>
      <c r="G354" s="20"/>
      <c r="H354" s="20"/>
      <c r="I354" s="20"/>
      <c r="J354" s="6"/>
      <c r="K354" s="6"/>
      <c r="L354" s="6"/>
      <c r="M354" s="19"/>
      <c r="N354" s="19"/>
      <c r="O354" s="6"/>
      <c r="P354" s="19"/>
      <c r="Q354" s="19"/>
      <c r="R354" s="17"/>
      <c r="S354" s="17"/>
      <c r="T354" s="17"/>
      <c r="U354" s="17"/>
      <c r="V354" s="17"/>
      <c r="W354" s="17"/>
      <c r="X354" s="17"/>
      <c r="Y354" s="17"/>
      <c r="Z354" s="17"/>
      <c r="AA354" s="17"/>
      <c r="AB354" s="17"/>
      <c r="AC354" s="6"/>
      <c r="AD354" s="17"/>
    </row>
    <row r="355" spans="1:30">
      <c r="A355" s="14" t="str">
        <f t="shared" si="22"/>
        <v/>
      </c>
      <c r="B355" s="14" t="str">
        <f t="shared" si="20"/>
        <v/>
      </c>
      <c r="C355" s="14" t="str">
        <f t="shared" si="23"/>
        <v/>
      </c>
      <c r="D355" s="6"/>
      <c r="E355" s="14" t="str">
        <f t="shared" si="21"/>
        <v/>
      </c>
      <c r="F355" s="18"/>
      <c r="G355" s="20"/>
      <c r="H355" s="20"/>
      <c r="I355" s="20"/>
      <c r="J355" s="6"/>
      <c r="K355" s="6"/>
      <c r="L355" s="6"/>
      <c r="M355" s="19"/>
      <c r="N355" s="19"/>
      <c r="O355" s="6"/>
      <c r="P355" s="19"/>
      <c r="Q355" s="19"/>
      <c r="R355" s="17"/>
      <c r="S355" s="17"/>
      <c r="T355" s="17"/>
      <c r="U355" s="17"/>
      <c r="V355" s="17"/>
      <c r="W355" s="17"/>
      <c r="X355" s="17"/>
      <c r="Y355" s="17"/>
      <c r="Z355" s="17"/>
      <c r="AA355" s="17"/>
      <c r="AB355" s="17"/>
      <c r="AC355" s="6"/>
      <c r="AD355" s="17"/>
    </row>
    <row r="356" spans="1:30">
      <c r="A356" s="14" t="str">
        <f t="shared" si="22"/>
        <v/>
      </c>
      <c r="B356" s="14" t="str">
        <f t="shared" si="20"/>
        <v/>
      </c>
      <c r="C356" s="14" t="str">
        <f t="shared" si="23"/>
        <v/>
      </c>
      <c r="D356" s="6"/>
      <c r="E356" s="14" t="str">
        <f t="shared" si="21"/>
        <v/>
      </c>
      <c r="F356" s="18"/>
      <c r="G356" s="20"/>
      <c r="H356" s="20"/>
      <c r="I356" s="20"/>
      <c r="J356" s="6"/>
      <c r="K356" s="6"/>
      <c r="L356" s="6"/>
      <c r="M356" s="19"/>
      <c r="N356" s="19"/>
      <c r="O356" s="6"/>
      <c r="P356" s="19"/>
      <c r="Q356" s="19"/>
      <c r="R356" s="17"/>
      <c r="S356" s="17"/>
      <c r="T356" s="17"/>
      <c r="U356" s="17"/>
      <c r="V356" s="17"/>
      <c r="W356" s="17"/>
      <c r="X356" s="17"/>
      <c r="Y356" s="17"/>
      <c r="Z356" s="17"/>
      <c r="AA356" s="17"/>
      <c r="AB356" s="17"/>
      <c r="AC356" s="6"/>
      <c r="AD356" s="17"/>
    </row>
    <row r="357" spans="1:30">
      <c r="A357" s="14" t="str">
        <f t="shared" si="22"/>
        <v/>
      </c>
      <c r="B357" s="14" t="str">
        <f t="shared" si="20"/>
        <v/>
      </c>
      <c r="C357" s="14" t="str">
        <f t="shared" si="23"/>
        <v/>
      </c>
      <c r="D357" s="6"/>
      <c r="E357" s="14" t="str">
        <f t="shared" si="21"/>
        <v/>
      </c>
      <c r="F357" s="18"/>
      <c r="G357" s="20"/>
      <c r="H357" s="20"/>
      <c r="I357" s="20"/>
      <c r="J357" s="6"/>
      <c r="K357" s="6"/>
      <c r="L357" s="6"/>
      <c r="M357" s="19"/>
      <c r="N357" s="19"/>
      <c r="O357" s="6"/>
      <c r="P357" s="19"/>
      <c r="Q357" s="19"/>
      <c r="R357" s="17"/>
      <c r="S357" s="17"/>
      <c r="T357" s="17"/>
      <c r="U357" s="17"/>
      <c r="V357" s="17"/>
      <c r="W357" s="17"/>
      <c r="X357" s="17"/>
      <c r="Y357" s="17"/>
      <c r="Z357" s="17"/>
      <c r="AA357" s="17"/>
      <c r="AB357" s="17"/>
      <c r="AC357" s="6"/>
      <c r="AD357" s="17"/>
    </row>
    <row r="358" spans="1:30">
      <c r="A358" s="14" t="str">
        <f t="shared" si="22"/>
        <v/>
      </c>
      <c r="B358" s="14" t="str">
        <f t="shared" si="20"/>
        <v/>
      </c>
      <c r="C358" s="14" t="str">
        <f t="shared" si="23"/>
        <v/>
      </c>
      <c r="D358" s="6"/>
      <c r="E358" s="14" t="str">
        <f t="shared" si="21"/>
        <v/>
      </c>
      <c r="F358" s="18"/>
      <c r="G358" s="20"/>
      <c r="H358" s="20"/>
      <c r="I358" s="20"/>
      <c r="J358" s="6"/>
      <c r="K358" s="6"/>
      <c r="L358" s="6"/>
      <c r="M358" s="19"/>
      <c r="N358" s="19"/>
      <c r="O358" s="6"/>
      <c r="P358" s="19"/>
      <c r="Q358" s="19"/>
      <c r="R358" s="17"/>
      <c r="S358" s="17"/>
      <c r="T358" s="17"/>
      <c r="U358" s="17"/>
      <c r="V358" s="17"/>
      <c r="W358" s="17"/>
      <c r="X358" s="17"/>
      <c r="Y358" s="17"/>
      <c r="Z358" s="17"/>
      <c r="AA358" s="17"/>
      <c r="AB358" s="17"/>
      <c r="AC358" s="6"/>
      <c r="AD358" s="17"/>
    </row>
    <row r="359" spans="1:30">
      <c r="A359" s="14" t="str">
        <f t="shared" si="22"/>
        <v/>
      </c>
      <c r="B359" s="14" t="str">
        <f t="shared" si="20"/>
        <v/>
      </c>
      <c r="C359" s="14" t="str">
        <f t="shared" si="23"/>
        <v/>
      </c>
      <c r="D359" s="6"/>
      <c r="E359" s="14" t="str">
        <f t="shared" si="21"/>
        <v/>
      </c>
      <c r="F359" s="18"/>
      <c r="G359" s="20"/>
      <c r="H359" s="20"/>
      <c r="I359" s="20"/>
      <c r="J359" s="6"/>
      <c r="K359" s="6"/>
      <c r="L359" s="6"/>
      <c r="M359" s="19"/>
      <c r="N359" s="19"/>
      <c r="O359" s="6"/>
      <c r="P359" s="19"/>
      <c r="Q359" s="19"/>
      <c r="R359" s="17"/>
      <c r="S359" s="17"/>
      <c r="T359" s="17"/>
      <c r="U359" s="17"/>
      <c r="V359" s="17"/>
      <c r="W359" s="17"/>
      <c r="X359" s="17"/>
      <c r="Y359" s="17"/>
      <c r="Z359" s="17"/>
      <c r="AA359" s="17"/>
      <c r="AB359" s="17"/>
      <c r="AC359" s="6"/>
      <c r="AD359" s="17"/>
    </row>
    <row r="360" spans="1:30">
      <c r="A360" s="14" t="str">
        <f t="shared" si="22"/>
        <v/>
      </c>
      <c r="B360" s="14" t="str">
        <f t="shared" si="20"/>
        <v/>
      </c>
      <c r="C360" s="14" t="str">
        <f t="shared" si="23"/>
        <v/>
      </c>
      <c r="D360" s="6"/>
      <c r="E360" s="14" t="str">
        <f t="shared" si="21"/>
        <v/>
      </c>
      <c r="F360" s="18"/>
      <c r="G360" s="20"/>
      <c r="H360" s="20"/>
      <c r="I360" s="20"/>
      <c r="J360" s="6"/>
      <c r="K360" s="6"/>
      <c r="L360" s="6"/>
      <c r="M360" s="19"/>
      <c r="N360" s="19"/>
      <c r="O360" s="6"/>
      <c r="P360" s="19"/>
      <c r="Q360" s="19"/>
      <c r="R360" s="17"/>
      <c r="S360" s="17"/>
      <c r="T360" s="17"/>
      <c r="U360" s="17"/>
      <c r="V360" s="17"/>
      <c r="W360" s="17"/>
      <c r="X360" s="17"/>
      <c r="Y360" s="17"/>
      <c r="Z360" s="17"/>
      <c r="AA360" s="17"/>
      <c r="AB360" s="17"/>
      <c r="AC360" s="6"/>
      <c r="AD360" s="17"/>
    </row>
    <row r="361" spans="1:30">
      <c r="A361" s="14" t="str">
        <f t="shared" si="22"/>
        <v/>
      </c>
      <c r="B361" s="14" t="str">
        <f t="shared" si="20"/>
        <v/>
      </c>
      <c r="C361" s="14" t="str">
        <f t="shared" si="23"/>
        <v/>
      </c>
      <c r="D361" s="6"/>
      <c r="E361" s="14" t="str">
        <f t="shared" si="21"/>
        <v/>
      </c>
      <c r="F361" s="18"/>
      <c r="G361" s="20"/>
      <c r="H361" s="20"/>
      <c r="I361" s="20"/>
      <c r="J361" s="6"/>
      <c r="K361" s="6"/>
      <c r="L361" s="6"/>
      <c r="M361" s="19"/>
      <c r="N361" s="19"/>
      <c r="O361" s="6"/>
      <c r="P361" s="19"/>
      <c r="Q361" s="19"/>
      <c r="R361" s="17"/>
      <c r="S361" s="17"/>
      <c r="T361" s="17"/>
      <c r="U361" s="17"/>
      <c r="V361" s="17"/>
      <c r="W361" s="17"/>
      <c r="X361" s="17"/>
      <c r="Y361" s="17"/>
      <c r="Z361" s="17"/>
      <c r="AA361" s="17"/>
      <c r="AB361" s="17"/>
      <c r="AC361" s="6"/>
      <c r="AD361" s="17"/>
    </row>
    <row r="362" spans="1:30">
      <c r="A362" s="14" t="str">
        <f t="shared" si="22"/>
        <v/>
      </c>
      <c r="B362" s="14" t="str">
        <f t="shared" si="20"/>
        <v/>
      </c>
      <c r="C362" s="14" t="str">
        <f t="shared" si="23"/>
        <v/>
      </c>
      <c r="D362" s="6"/>
      <c r="E362" s="14" t="str">
        <f t="shared" si="21"/>
        <v/>
      </c>
      <c r="F362" s="18"/>
      <c r="G362" s="20"/>
      <c r="H362" s="20"/>
      <c r="I362" s="20"/>
      <c r="J362" s="6"/>
      <c r="K362" s="6"/>
      <c r="L362" s="6"/>
      <c r="M362" s="19"/>
      <c r="N362" s="19"/>
      <c r="O362" s="6"/>
      <c r="P362" s="19"/>
      <c r="Q362" s="19"/>
      <c r="R362" s="17"/>
      <c r="S362" s="17"/>
      <c r="T362" s="17"/>
      <c r="U362" s="17"/>
      <c r="V362" s="17"/>
      <c r="W362" s="17"/>
      <c r="X362" s="17"/>
      <c r="Y362" s="17"/>
      <c r="Z362" s="17"/>
      <c r="AA362" s="17"/>
      <c r="AB362" s="17"/>
      <c r="AC362" s="6"/>
      <c r="AD362" s="17"/>
    </row>
    <row r="363" spans="1:30">
      <c r="A363" s="14" t="str">
        <f t="shared" si="22"/>
        <v/>
      </c>
      <c r="B363" s="14" t="str">
        <f t="shared" si="20"/>
        <v/>
      </c>
      <c r="C363" s="14" t="str">
        <f t="shared" si="23"/>
        <v/>
      </c>
      <c r="D363" s="6"/>
      <c r="E363" s="14" t="str">
        <f t="shared" si="21"/>
        <v/>
      </c>
      <c r="F363" s="18"/>
      <c r="G363" s="20"/>
      <c r="H363" s="20"/>
      <c r="I363" s="20"/>
      <c r="J363" s="6"/>
      <c r="K363" s="6"/>
      <c r="L363" s="6"/>
      <c r="M363" s="19"/>
      <c r="N363" s="19"/>
      <c r="O363" s="6"/>
      <c r="P363" s="19"/>
      <c r="Q363" s="19"/>
      <c r="R363" s="17"/>
      <c r="S363" s="17"/>
      <c r="T363" s="17"/>
      <c r="U363" s="17"/>
      <c r="V363" s="17"/>
      <c r="W363" s="17"/>
      <c r="X363" s="17"/>
      <c r="Y363" s="17"/>
      <c r="Z363" s="17"/>
      <c r="AA363" s="17"/>
      <c r="AB363" s="17"/>
      <c r="AC363" s="6"/>
      <c r="AD363" s="17"/>
    </row>
    <row r="364" spans="1:30">
      <c r="A364" s="14" t="str">
        <f t="shared" si="22"/>
        <v/>
      </c>
      <c r="B364" s="14" t="str">
        <f t="shared" si="20"/>
        <v/>
      </c>
      <c r="C364" s="14" t="str">
        <f t="shared" si="23"/>
        <v/>
      </c>
      <c r="D364" s="6"/>
      <c r="E364" s="14" t="str">
        <f t="shared" si="21"/>
        <v/>
      </c>
      <c r="F364" s="18"/>
      <c r="G364" s="20"/>
      <c r="H364" s="20"/>
      <c r="I364" s="20"/>
      <c r="J364" s="6"/>
      <c r="K364" s="6"/>
      <c r="L364" s="6"/>
      <c r="M364" s="19"/>
      <c r="N364" s="19"/>
      <c r="O364" s="6"/>
      <c r="P364" s="19"/>
      <c r="Q364" s="19"/>
      <c r="R364" s="17"/>
      <c r="S364" s="17"/>
      <c r="T364" s="17"/>
      <c r="U364" s="17"/>
      <c r="V364" s="17"/>
      <c r="W364" s="17"/>
      <c r="X364" s="17"/>
      <c r="Y364" s="17"/>
      <c r="Z364" s="17"/>
      <c r="AA364" s="17"/>
      <c r="AB364" s="17"/>
      <c r="AC364" s="6"/>
      <c r="AD364" s="17"/>
    </row>
    <row r="365" spans="1:30">
      <c r="A365" s="14" t="str">
        <f t="shared" si="22"/>
        <v/>
      </c>
      <c r="B365" s="14" t="str">
        <f t="shared" si="20"/>
        <v/>
      </c>
      <c r="C365" s="14" t="str">
        <f t="shared" si="23"/>
        <v/>
      </c>
      <c r="D365" s="6"/>
      <c r="E365" s="14" t="str">
        <f t="shared" si="21"/>
        <v/>
      </c>
      <c r="F365" s="18"/>
      <c r="G365" s="20"/>
      <c r="H365" s="20"/>
      <c r="I365" s="20"/>
      <c r="J365" s="6"/>
      <c r="K365" s="6"/>
      <c r="L365" s="6"/>
      <c r="M365" s="19"/>
      <c r="N365" s="19"/>
      <c r="O365" s="6"/>
      <c r="P365" s="19"/>
      <c r="Q365" s="19"/>
      <c r="R365" s="17"/>
      <c r="S365" s="17"/>
      <c r="T365" s="17"/>
      <c r="U365" s="17"/>
      <c r="V365" s="17"/>
      <c r="W365" s="17"/>
      <c r="X365" s="17"/>
      <c r="Y365" s="17"/>
      <c r="Z365" s="17"/>
      <c r="AA365" s="17"/>
      <c r="AB365" s="17"/>
      <c r="AC365" s="6"/>
      <c r="AD365" s="17"/>
    </row>
    <row r="366" spans="1:30">
      <c r="A366" s="14" t="str">
        <f t="shared" si="22"/>
        <v/>
      </c>
      <c r="B366" s="14" t="str">
        <f t="shared" si="20"/>
        <v/>
      </c>
      <c r="C366" s="14" t="str">
        <f t="shared" si="23"/>
        <v/>
      </c>
      <c r="D366" s="6"/>
      <c r="E366" s="14" t="str">
        <f t="shared" si="21"/>
        <v/>
      </c>
      <c r="F366" s="18"/>
      <c r="G366" s="20"/>
      <c r="H366" s="20"/>
      <c r="I366" s="20"/>
      <c r="J366" s="6"/>
      <c r="K366" s="6"/>
      <c r="L366" s="6"/>
      <c r="M366" s="19"/>
      <c r="N366" s="19"/>
      <c r="O366" s="6"/>
      <c r="P366" s="19"/>
      <c r="Q366" s="19"/>
      <c r="R366" s="17"/>
      <c r="S366" s="17"/>
      <c r="T366" s="17"/>
      <c r="U366" s="17"/>
      <c r="V366" s="17"/>
      <c r="W366" s="17"/>
      <c r="X366" s="17"/>
      <c r="Y366" s="17"/>
      <c r="Z366" s="17"/>
      <c r="AA366" s="17"/>
      <c r="AB366" s="17"/>
      <c r="AC366" s="6"/>
      <c r="AD366" s="17"/>
    </row>
    <row r="367" spans="1:30">
      <c r="A367" s="14" t="str">
        <f t="shared" si="22"/>
        <v/>
      </c>
      <c r="B367" s="14" t="str">
        <f t="shared" si="20"/>
        <v/>
      </c>
      <c r="C367" s="14" t="str">
        <f t="shared" si="23"/>
        <v/>
      </c>
      <c r="D367" s="6"/>
      <c r="E367" s="14" t="str">
        <f t="shared" si="21"/>
        <v/>
      </c>
      <c r="F367" s="18"/>
      <c r="G367" s="20"/>
      <c r="H367" s="20"/>
      <c r="I367" s="20"/>
      <c r="J367" s="6"/>
      <c r="K367" s="6"/>
      <c r="L367" s="6"/>
      <c r="M367" s="19"/>
      <c r="N367" s="19"/>
      <c r="O367" s="6"/>
      <c r="P367" s="19"/>
      <c r="Q367" s="19"/>
      <c r="R367" s="17"/>
      <c r="S367" s="17"/>
      <c r="T367" s="17"/>
      <c r="U367" s="17"/>
      <c r="V367" s="17"/>
      <c r="W367" s="17"/>
      <c r="X367" s="17"/>
      <c r="Y367" s="17"/>
      <c r="Z367" s="17"/>
      <c r="AA367" s="17"/>
      <c r="AB367" s="17"/>
      <c r="AC367" s="6"/>
      <c r="AD367" s="17"/>
    </row>
    <row r="368" spans="1:30">
      <c r="A368" s="14" t="str">
        <f t="shared" si="22"/>
        <v/>
      </c>
      <c r="B368" s="14" t="str">
        <f t="shared" si="20"/>
        <v/>
      </c>
      <c r="C368" s="14" t="str">
        <f t="shared" si="23"/>
        <v/>
      </c>
      <c r="D368" s="6"/>
      <c r="E368" s="14" t="str">
        <f t="shared" si="21"/>
        <v/>
      </c>
      <c r="F368" s="18"/>
      <c r="G368" s="20"/>
      <c r="H368" s="20"/>
      <c r="I368" s="20"/>
      <c r="J368" s="6"/>
      <c r="K368" s="6"/>
      <c r="L368" s="6"/>
      <c r="M368" s="19"/>
      <c r="N368" s="19"/>
      <c r="O368" s="6"/>
      <c r="P368" s="19"/>
      <c r="Q368" s="19"/>
      <c r="R368" s="17"/>
      <c r="S368" s="17"/>
      <c r="T368" s="17"/>
      <c r="U368" s="17"/>
      <c r="V368" s="17"/>
      <c r="W368" s="17"/>
      <c r="X368" s="17"/>
      <c r="Y368" s="17"/>
      <c r="Z368" s="17"/>
      <c r="AA368" s="17"/>
      <c r="AB368" s="17"/>
      <c r="AC368" s="6"/>
      <c r="AD368" s="17"/>
    </row>
    <row r="369" spans="1:30">
      <c r="A369" s="14" t="str">
        <f t="shared" si="22"/>
        <v/>
      </c>
      <c r="B369" s="14" t="str">
        <f t="shared" si="20"/>
        <v/>
      </c>
      <c r="C369" s="14" t="str">
        <f t="shared" si="23"/>
        <v/>
      </c>
      <c r="D369" s="6"/>
      <c r="E369" s="14" t="str">
        <f t="shared" si="21"/>
        <v/>
      </c>
      <c r="F369" s="18"/>
      <c r="G369" s="20"/>
      <c r="H369" s="20"/>
      <c r="I369" s="20"/>
      <c r="J369" s="6"/>
      <c r="K369" s="6"/>
      <c r="L369" s="6"/>
      <c r="M369" s="19"/>
      <c r="N369" s="19"/>
      <c r="O369" s="6"/>
      <c r="P369" s="19"/>
      <c r="Q369" s="19"/>
      <c r="R369" s="17"/>
      <c r="S369" s="17"/>
      <c r="T369" s="17"/>
      <c r="U369" s="17"/>
      <c r="V369" s="17"/>
      <c r="W369" s="17"/>
      <c r="X369" s="17"/>
      <c r="Y369" s="17"/>
      <c r="Z369" s="17"/>
      <c r="AA369" s="17"/>
      <c r="AB369" s="17"/>
      <c r="AC369" s="6"/>
      <c r="AD369" s="17"/>
    </row>
    <row r="370" spans="1:30">
      <c r="A370" s="14" t="str">
        <f t="shared" si="22"/>
        <v/>
      </c>
      <c r="B370" s="14" t="str">
        <f t="shared" si="20"/>
        <v/>
      </c>
      <c r="C370" s="14" t="str">
        <f t="shared" si="23"/>
        <v/>
      </c>
      <c r="D370" s="6"/>
      <c r="E370" s="14" t="str">
        <f t="shared" si="21"/>
        <v/>
      </c>
      <c r="F370" s="18"/>
      <c r="G370" s="20"/>
      <c r="H370" s="20"/>
      <c r="I370" s="20"/>
      <c r="J370" s="6"/>
      <c r="K370" s="6"/>
      <c r="L370" s="6"/>
      <c r="M370" s="19"/>
      <c r="N370" s="19"/>
      <c r="O370" s="6"/>
      <c r="P370" s="19"/>
      <c r="Q370" s="19"/>
      <c r="R370" s="17"/>
      <c r="S370" s="17"/>
      <c r="T370" s="17"/>
      <c r="U370" s="17"/>
      <c r="V370" s="17"/>
      <c r="W370" s="17"/>
      <c r="X370" s="17"/>
      <c r="Y370" s="17"/>
      <c r="Z370" s="17"/>
      <c r="AA370" s="17"/>
      <c r="AB370" s="17"/>
      <c r="AC370" s="6"/>
      <c r="AD370" s="17"/>
    </row>
    <row r="371" spans="1:30">
      <c r="A371" s="14" t="str">
        <f t="shared" si="22"/>
        <v/>
      </c>
      <c r="B371" s="14" t="str">
        <f t="shared" si="20"/>
        <v/>
      </c>
      <c r="C371" s="14" t="str">
        <f t="shared" si="23"/>
        <v/>
      </c>
      <c r="D371" s="6"/>
      <c r="E371" s="14" t="str">
        <f t="shared" si="21"/>
        <v/>
      </c>
      <c r="F371" s="18"/>
      <c r="G371" s="20"/>
      <c r="H371" s="20"/>
      <c r="I371" s="20"/>
      <c r="J371" s="6"/>
      <c r="K371" s="6"/>
      <c r="L371" s="6"/>
      <c r="M371" s="19"/>
      <c r="N371" s="19"/>
      <c r="O371" s="6"/>
      <c r="P371" s="19"/>
      <c r="Q371" s="19"/>
      <c r="R371" s="17"/>
      <c r="S371" s="17"/>
      <c r="T371" s="17"/>
      <c r="U371" s="17"/>
      <c r="V371" s="17"/>
      <c r="W371" s="17"/>
      <c r="X371" s="17"/>
      <c r="Y371" s="17"/>
      <c r="Z371" s="17"/>
      <c r="AA371" s="17"/>
      <c r="AB371" s="17"/>
      <c r="AC371" s="6"/>
      <c r="AD371" s="17"/>
    </row>
    <row r="372" spans="1:30">
      <c r="A372" s="14" t="str">
        <f t="shared" si="22"/>
        <v/>
      </c>
      <c r="B372" s="14" t="str">
        <f t="shared" si="20"/>
        <v/>
      </c>
      <c r="C372" s="14" t="str">
        <f t="shared" si="23"/>
        <v/>
      </c>
      <c r="D372" s="6"/>
      <c r="E372" s="14" t="str">
        <f t="shared" si="21"/>
        <v/>
      </c>
      <c r="F372" s="18"/>
      <c r="G372" s="20"/>
      <c r="H372" s="20"/>
      <c r="I372" s="20"/>
      <c r="J372" s="6"/>
      <c r="K372" s="6"/>
      <c r="L372" s="6"/>
      <c r="M372" s="19"/>
      <c r="N372" s="19"/>
      <c r="O372" s="6"/>
      <c r="P372" s="19"/>
      <c r="Q372" s="19"/>
      <c r="R372" s="17"/>
      <c r="S372" s="17"/>
      <c r="T372" s="17"/>
      <c r="U372" s="17"/>
      <c r="V372" s="17"/>
      <c r="W372" s="17"/>
      <c r="X372" s="17"/>
      <c r="Y372" s="17"/>
      <c r="Z372" s="17"/>
      <c r="AA372" s="17"/>
      <c r="AB372" s="17"/>
      <c r="AC372" s="6"/>
      <c r="AD372" s="17"/>
    </row>
    <row r="373" spans="1:30">
      <c r="A373" s="14" t="str">
        <f t="shared" si="22"/>
        <v/>
      </c>
      <c r="B373" s="14" t="str">
        <f t="shared" si="20"/>
        <v/>
      </c>
      <c r="C373" s="14" t="str">
        <f t="shared" si="23"/>
        <v/>
      </c>
      <c r="D373" s="6"/>
      <c r="E373" s="14" t="str">
        <f t="shared" si="21"/>
        <v/>
      </c>
      <c r="F373" s="18"/>
      <c r="G373" s="20"/>
      <c r="H373" s="20"/>
      <c r="I373" s="20"/>
      <c r="J373" s="6"/>
      <c r="K373" s="6"/>
      <c r="L373" s="6"/>
      <c r="M373" s="19"/>
      <c r="N373" s="19"/>
      <c r="O373" s="6"/>
      <c r="P373" s="19"/>
      <c r="Q373" s="19"/>
      <c r="R373" s="17"/>
      <c r="S373" s="17"/>
      <c r="T373" s="17"/>
      <c r="U373" s="17"/>
      <c r="V373" s="17"/>
      <c r="W373" s="17"/>
      <c r="X373" s="17"/>
      <c r="Y373" s="17"/>
      <c r="Z373" s="17"/>
      <c r="AA373" s="17"/>
      <c r="AB373" s="17"/>
      <c r="AC373" s="6"/>
      <c r="AD373" s="17"/>
    </row>
    <row r="374" spans="1:30">
      <c r="A374" s="14" t="str">
        <f t="shared" si="22"/>
        <v/>
      </c>
      <c r="B374" s="14" t="str">
        <f t="shared" si="20"/>
        <v/>
      </c>
      <c r="C374" s="14" t="str">
        <f t="shared" si="23"/>
        <v/>
      </c>
      <c r="D374" s="6"/>
      <c r="E374" s="14" t="str">
        <f t="shared" si="21"/>
        <v/>
      </c>
      <c r="F374" s="18"/>
      <c r="G374" s="20"/>
      <c r="H374" s="20"/>
      <c r="I374" s="20"/>
      <c r="J374" s="6"/>
      <c r="K374" s="6"/>
      <c r="L374" s="6"/>
      <c r="M374" s="19"/>
      <c r="N374" s="19"/>
      <c r="O374" s="6"/>
      <c r="P374" s="19"/>
      <c r="Q374" s="19"/>
      <c r="R374" s="17"/>
      <c r="S374" s="17"/>
      <c r="T374" s="17"/>
      <c r="U374" s="17"/>
      <c r="V374" s="17"/>
      <c r="W374" s="17"/>
      <c r="X374" s="17"/>
      <c r="Y374" s="17"/>
      <c r="Z374" s="17"/>
      <c r="AA374" s="17"/>
      <c r="AB374" s="17"/>
      <c r="AC374" s="6"/>
      <c r="AD374" s="17"/>
    </row>
    <row r="375" spans="1:30">
      <c r="A375" s="14" t="str">
        <f t="shared" si="22"/>
        <v/>
      </c>
      <c r="B375" s="14" t="str">
        <f t="shared" si="20"/>
        <v/>
      </c>
      <c r="C375" s="14" t="str">
        <f t="shared" si="23"/>
        <v/>
      </c>
      <c r="D375" s="6"/>
      <c r="E375" s="14" t="str">
        <f t="shared" si="21"/>
        <v/>
      </c>
      <c r="F375" s="18"/>
      <c r="G375" s="20"/>
      <c r="H375" s="20"/>
      <c r="I375" s="20"/>
      <c r="J375" s="6"/>
      <c r="K375" s="6"/>
      <c r="L375" s="6"/>
      <c r="M375" s="19"/>
      <c r="N375" s="19"/>
      <c r="O375" s="6"/>
      <c r="P375" s="19"/>
      <c r="Q375" s="19"/>
      <c r="R375" s="17"/>
      <c r="S375" s="17"/>
      <c r="T375" s="17"/>
      <c r="U375" s="17"/>
      <c r="V375" s="17"/>
      <c r="W375" s="17"/>
      <c r="X375" s="17"/>
      <c r="Y375" s="17"/>
      <c r="Z375" s="17"/>
      <c r="AA375" s="17"/>
      <c r="AB375" s="17"/>
      <c r="AC375" s="6"/>
      <c r="AD375" s="17"/>
    </row>
    <row r="376" spans="1:30">
      <c r="A376" s="14" t="str">
        <f t="shared" si="22"/>
        <v/>
      </c>
      <c r="B376" s="14" t="str">
        <f t="shared" si="20"/>
        <v/>
      </c>
      <c r="C376" s="14" t="str">
        <f t="shared" si="23"/>
        <v/>
      </c>
      <c r="D376" s="6"/>
      <c r="E376" s="14" t="str">
        <f t="shared" si="21"/>
        <v/>
      </c>
      <c r="F376" s="18"/>
      <c r="G376" s="20"/>
      <c r="H376" s="20"/>
      <c r="I376" s="20"/>
      <c r="J376" s="6"/>
      <c r="K376" s="6"/>
      <c r="L376" s="6"/>
      <c r="M376" s="19"/>
      <c r="N376" s="19"/>
      <c r="O376" s="6"/>
      <c r="P376" s="19"/>
      <c r="Q376" s="19"/>
      <c r="R376" s="17"/>
      <c r="S376" s="17"/>
      <c r="T376" s="17"/>
      <c r="U376" s="17"/>
      <c r="V376" s="17"/>
      <c r="W376" s="17"/>
      <c r="X376" s="17"/>
      <c r="Y376" s="17"/>
      <c r="Z376" s="17"/>
      <c r="AA376" s="17"/>
      <c r="AB376" s="17"/>
      <c r="AC376" s="6"/>
      <c r="AD376" s="17"/>
    </row>
    <row r="377" spans="1:30">
      <c r="A377" s="14" t="str">
        <f t="shared" si="22"/>
        <v/>
      </c>
      <c r="B377" s="14" t="str">
        <f t="shared" si="20"/>
        <v/>
      </c>
      <c r="C377" s="14" t="str">
        <f t="shared" si="23"/>
        <v/>
      </c>
      <c r="D377" s="6"/>
      <c r="E377" s="14" t="str">
        <f t="shared" si="21"/>
        <v/>
      </c>
      <c r="F377" s="18"/>
      <c r="G377" s="20"/>
      <c r="H377" s="20"/>
      <c r="I377" s="20"/>
      <c r="J377" s="6"/>
      <c r="K377" s="6"/>
      <c r="L377" s="6"/>
      <c r="M377" s="19"/>
      <c r="N377" s="19"/>
      <c r="O377" s="6"/>
      <c r="P377" s="19"/>
      <c r="Q377" s="19"/>
      <c r="R377" s="17"/>
      <c r="S377" s="17"/>
      <c r="T377" s="17"/>
      <c r="U377" s="17"/>
      <c r="V377" s="17"/>
      <c r="W377" s="17"/>
      <c r="X377" s="17"/>
      <c r="Y377" s="17"/>
      <c r="Z377" s="17"/>
      <c r="AA377" s="17"/>
      <c r="AB377" s="17"/>
      <c r="AC377" s="6"/>
      <c r="AD377" s="17"/>
    </row>
    <row r="378" spans="1:30">
      <c r="A378" s="14" t="str">
        <f t="shared" si="22"/>
        <v/>
      </c>
      <c r="B378" s="14" t="str">
        <f t="shared" si="20"/>
        <v/>
      </c>
      <c r="C378" s="14" t="str">
        <f t="shared" si="23"/>
        <v/>
      </c>
      <c r="D378" s="6"/>
      <c r="E378" s="14" t="str">
        <f t="shared" si="21"/>
        <v/>
      </c>
      <c r="F378" s="18"/>
      <c r="G378" s="20"/>
      <c r="H378" s="20"/>
      <c r="I378" s="20"/>
      <c r="J378" s="6"/>
      <c r="K378" s="6"/>
      <c r="L378" s="6"/>
      <c r="M378" s="19"/>
      <c r="N378" s="19"/>
      <c r="O378" s="6"/>
      <c r="P378" s="19"/>
      <c r="Q378" s="19"/>
      <c r="R378" s="17"/>
      <c r="S378" s="17"/>
      <c r="T378" s="17"/>
      <c r="U378" s="17"/>
      <c r="V378" s="17"/>
      <c r="W378" s="17"/>
      <c r="X378" s="17"/>
      <c r="Y378" s="17"/>
      <c r="Z378" s="17"/>
      <c r="AA378" s="17"/>
      <c r="AB378" s="17"/>
      <c r="AC378" s="6"/>
      <c r="AD378" s="17"/>
    </row>
    <row r="379" spans="1:30">
      <c r="A379" s="14" t="str">
        <f t="shared" si="22"/>
        <v/>
      </c>
      <c r="B379" s="14" t="str">
        <f t="shared" si="20"/>
        <v/>
      </c>
      <c r="C379" s="14" t="str">
        <f t="shared" si="23"/>
        <v/>
      </c>
      <c r="D379" s="6"/>
      <c r="E379" s="14" t="str">
        <f t="shared" si="21"/>
        <v/>
      </c>
      <c r="F379" s="18"/>
      <c r="G379" s="20"/>
      <c r="H379" s="20"/>
      <c r="I379" s="20"/>
      <c r="J379" s="6"/>
      <c r="K379" s="6"/>
      <c r="L379" s="6"/>
      <c r="M379" s="19"/>
      <c r="N379" s="19"/>
      <c r="O379" s="6"/>
      <c r="P379" s="19"/>
      <c r="Q379" s="19"/>
      <c r="R379" s="17"/>
      <c r="S379" s="17"/>
      <c r="T379" s="17"/>
      <c r="U379" s="17"/>
      <c r="V379" s="17"/>
      <c r="W379" s="17"/>
      <c r="X379" s="17"/>
      <c r="Y379" s="17"/>
      <c r="Z379" s="17"/>
      <c r="AA379" s="17"/>
      <c r="AB379" s="17"/>
      <c r="AC379" s="6"/>
      <c r="AD379" s="17"/>
    </row>
    <row r="380" spans="1:30">
      <c r="A380" s="14" t="str">
        <f t="shared" si="22"/>
        <v/>
      </c>
      <c r="B380" s="14" t="str">
        <f t="shared" si="20"/>
        <v/>
      </c>
      <c r="C380" s="14" t="str">
        <f t="shared" si="23"/>
        <v/>
      </c>
      <c r="D380" s="6"/>
      <c r="E380" s="14" t="str">
        <f t="shared" si="21"/>
        <v/>
      </c>
      <c r="F380" s="18"/>
      <c r="G380" s="20"/>
      <c r="H380" s="20"/>
      <c r="I380" s="20"/>
      <c r="J380" s="6"/>
      <c r="K380" s="6"/>
      <c r="L380" s="6"/>
      <c r="M380" s="19"/>
      <c r="N380" s="19"/>
      <c r="O380" s="6"/>
      <c r="P380" s="19"/>
      <c r="Q380" s="19"/>
      <c r="R380" s="17"/>
      <c r="S380" s="17"/>
      <c r="T380" s="17"/>
      <c r="U380" s="17"/>
      <c r="V380" s="17"/>
      <c r="W380" s="17"/>
      <c r="X380" s="17"/>
      <c r="Y380" s="17"/>
      <c r="Z380" s="17"/>
      <c r="AA380" s="17"/>
      <c r="AB380" s="17"/>
      <c r="AC380" s="6"/>
      <c r="AD380" s="17"/>
    </row>
    <row r="381" spans="1:30">
      <c r="A381" s="14" t="str">
        <f t="shared" si="22"/>
        <v/>
      </c>
      <c r="B381" s="14" t="str">
        <f t="shared" si="20"/>
        <v/>
      </c>
      <c r="C381" s="14" t="str">
        <f t="shared" si="23"/>
        <v/>
      </c>
      <c r="D381" s="6"/>
      <c r="E381" s="14" t="str">
        <f t="shared" si="21"/>
        <v/>
      </c>
      <c r="F381" s="18"/>
      <c r="G381" s="20"/>
      <c r="H381" s="20"/>
      <c r="I381" s="20"/>
      <c r="J381" s="6"/>
      <c r="K381" s="6"/>
      <c r="L381" s="6"/>
      <c r="M381" s="19"/>
      <c r="N381" s="19"/>
      <c r="O381" s="6"/>
      <c r="P381" s="19"/>
      <c r="Q381" s="19"/>
      <c r="R381" s="17"/>
      <c r="S381" s="17"/>
      <c r="T381" s="17"/>
      <c r="U381" s="17"/>
      <c r="V381" s="17"/>
      <c r="W381" s="17"/>
      <c r="X381" s="17"/>
      <c r="Y381" s="17"/>
      <c r="Z381" s="17"/>
      <c r="AA381" s="17"/>
      <c r="AB381" s="17"/>
      <c r="AC381" s="6"/>
      <c r="AD381" s="17"/>
    </row>
    <row r="382" spans="1:30">
      <c r="A382" s="14" t="str">
        <f t="shared" si="22"/>
        <v/>
      </c>
      <c r="B382" s="14" t="str">
        <f t="shared" si="20"/>
        <v/>
      </c>
      <c r="C382" s="14" t="str">
        <f t="shared" si="23"/>
        <v/>
      </c>
      <c r="D382" s="6"/>
      <c r="E382" s="14" t="str">
        <f t="shared" si="21"/>
        <v/>
      </c>
      <c r="F382" s="18"/>
      <c r="G382" s="20"/>
      <c r="H382" s="20"/>
      <c r="I382" s="20"/>
      <c r="J382" s="6"/>
      <c r="K382" s="6"/>
      <c r="L382" s="6"/>
      <c r="M382" s="19"/>
      <c r="N382" s="19"/>
      <c r="O382" s="6"/>
      <c r="P382" s="19"/>
      <c r="Q382" s="19"/>
      <c r="R382" s="17"/>
      <c r="S382" s="17"/>
      <c r="T382" s="17"/>
      <c r="U382" s="17"/>
      <c r="V382" s="17"/>
      <c r="W382" s="17"/>
      <c r="X382" s="17"/>
      <c r="Y382" s="17"/>
      <c r="Z382" s="17"/>
      <c r="AA382" s="17"/>
      <c r="AB382" s="17"/>
      <c r="AC382" s="6"/>
      <c r="AD382" s="17"/>
    </row>
    <row r="383" spans="1:30">
      <c r="A383" s="14" t="str">
        <f t="shared" si="22"/>
        <v/>
      </c>
      <c r="B383" s="14" t="str">
        <f t="shared" si="20"/>
        <v/>
      </c>
      <c r="C383" s="14" t="str">
        <f t="shared" si="23"/>
        <v/>
      </c>
      <c r="D383" s="6"/>
      <c r="E383" s="14" t="str">
        <f t="shared" si="21"/>
        <v/>
      </c>
      <c r="F383" s="18"/>
      <c r="G383" s="20"/>
      <c r="H383" s="20"/>
      <c r="I383" s="20"/>
      <c r="J383" s="6"/>
      <c r="K383" s="6"/>
      <c r="L383" s="6"/>
      <c r="M383" s="19"/>
      <c r="N383" s="19"/>
      <c r="O383" s="6"/>
      <c r="P383" s="19"/>
      <c r="Q383" s="19"/>
      <c r="R383" s="17"/>
      <c r="S383" s="17"/>
      <c r="T383" s="17"/>
      <c r="U383" s="17"/>
      <c r="V383" s="17"/>
      <c r="W383" s="17"/>
      <c r="X383" s="17"/>
      <c r="Y383" s="17"/>
      <c r="Z383" s="17"/>
      <c r="AA383" s="17"/>
      <c r="AB383" s="17"/>
      <c r="AC383" s="6"/>
      <c r="AD383" s="17"/>
    </row>
    <row r="384" spans="1:30">
      <c r="A384" s="14" t="str">
        <f t="shared" si="22"/>
        <v/>
      </c>
      <c r="B384" s="14" t="str">
        <f t="shared" si="20"/>
        <v/>
      </c>
      <c r="C384" s="14" t="str">
        <f t="shared" si="23"/>
        <v/>
      </c>
      <c r="D384" s="6"/>
      <c r="E384" s="14" t="str">
        <f t="shared" si="21"/>
        <v/>
      </c>
      <c r="F384" s="18"/>
      <c r="G384" s="20"/>
      <c r="H384" s="20"/>
      <c r="I384" s="20"/>
      <c r="J384" s="6"/>
      <c r="K384" s="6"/>
      <c r="L384" s="6"/>
      <c r="M384" s="19"/>
      <c r="N384" s="19"/>
      <c r="O384" s="6"/>
      <c r="P384" s="19"/>
      <c r="Q384" s="19"/>
      <c r="R384" s="17"/>
      <c r="S384" s="17"/>
      <c r="T384" s="17"/>
      <c r="U384" s="17"/>
      <c r="V384" s="17"/>
      <c r="W384" s="17"/>
      <c r="X384" s="17"/>
      <c r="Y384" s="17"/>
      <c r="Z384" s="17"/>
      <c r="AA384" s="17"/>
      <c r="AB384" s="17"/>
      <c r="AC384" s="6"/>
      <c r="AD384" s="17"/>
    </row>
    <row r="385" spans="1:30">
      <c r="A385" s="14" t="str">
        <f t="shared" si="22"/>
        <v/>
      </c>
      <c r="B385" s="14" t="str">
        <f t="shared" si="20"/>
        <v/>
      </c>
      <c r="C385" s="14" t="str">
        <f t="shared" si="23"/>
        <v/>
      </c>
      <c r="D385" s="6"/>
      <c r="E385" s="14" t="str">
        <f t="shared" si="21"/>
        <v/>
      </c>
      <c r="F385" s="18"/>
      <c r="G385" s="20"/>
      <c r="H385" s="20"/>
      <c r="I385" s="20"/>
      <c r="J385" s="6"/>
      <c r="K385" s="6"/>
      <c r="L385" s="6"/>
      <c r="M385" s="19"/>
      <c r="N385" s="19"/>
      <c r="O385" s="6"/>
      <c r="P385" s="19"/>
      <c r="Q385" s="19"/>
      <c r="R385" s="17"/>
      <c r="S385" s="17"/>
      <c r="T385" s="17"/>
      <c r="U385" s="17"/>
      <c r="V385" s="17"/>
      <c r="W385" s="17"/>
      <c r="X385" s="17"/>
      <c r="Y385" s="17"/>
      <c r="Z385" s="17"/>
      <c r="AA385" s="17"/>
      <c r="AB385" s="17"/>
      <c r="AC385" s="6"/>
      <c r="AD385" s="17"/>
    </row>
    <row r="386" spans="1:30">
      <c r="A386" s="14" t="str">
        <f t="shared" si="22"/>
        <v/>
      </c>
      <c r="B386" s="14" t="str">
        <f t="shared" si="20"/>
        <v/>
      </c>
      <c r="C386" s="14" t="str">
        <f t="shared" si="23"/>
        <v/>
      </c>
      <c r="D386" s="6"/>
      <c r="E386" s="14" t="str">
        <f t="shared" si="21"/>
        <v/>
      </c>
      <c r="F386" s="18"/>
      <c r="G386" s="20"/>
      <c r="H386" s="20"/>
      <c r="I386" s="20"/>
      <c r="J386" s="6"/>
      <c r="K386" s="6"/>
      <c r="L386" s="6"/>
      <c r="M386" s="19"/>
      <c r="N386" s="19"/>
      <c r="O386" s="6"/>
      <c r="P386" s="19"/>
      <c r="Q386" s="19"/>
      <c r="R386" s="17"/>
      <c r="S386" s="17"/>
      <c r="T386" s="17"/>
      <c r="U386" s="17"/>
      <c r="V386" s="17"/>
      <c r="W386" s="17"/>
      <c r="X386" s="17"/>
      <c r="Y386" s="17"/>
      <c r="Z386" s="17"/>
      <c r="AA386" s="17"/>
      <c r="AB386" s="17"/>
      <c r="AC386" s="6"/>
      <c r="AD386" s="17"/>
    </row>
    <row r="387" spans="1:30">
      <c r="A387" s="14" t="str">
        <f t="shared" si="22"/>
        <v/>
      </c>
      <c r="B387" s="14" t="str">
        <f t="shared" ref="B387:B450" si="24">IF(A386="","",IF(C386="","",B386))</f>
        <v/>
      </c>
      <c r="C387" s="14" t="str">
        <f t="shared" si="23"/>
        <v/>
      </c>
      <c r="D387" s="6"/>
      <c r="E387" s="14" t="str">
        <f t="shared" ref="E387:E450" si="25">IF(D387 = "","",D387-C387)</f>
        <v/>
      </c>
      <c r="F387" s="18"/>
      <c r="G387" s="20"/>
      <c r="H387" s="20"/>
      <c r="I387" s="20"/>
      <c r="J387" s="6"/>
      <c r="K387" s="6"/>
      <c r="L387" s="6"/>
      <c r="M387" s="19"/>
      <c r="N387" s="19"/>
      <c r="O387" s="6"/>
      <c r="P387" s="19"/>
      <c r="Q387" s="19"/>
      <c r="R387" s="17"/>
      <c r="S387" s="17"/>
      <c r="T387" s="17"/>
      <c r="U387" s="17"/>
      <c r="V387" s="17"/>
      <c r="W387" s="17"/>
      <c r="X387" s="17"/>
      <c r="Y387" s="17"/>
      <c r="Z387" s="17"/>
      <c r="AA387" s="17"/>
      <c r="AB387" s="17"/>
      <c r="AC387" s="6"/>
      <c r="AD387" s="17"/>
    </row>
    <row r="388" spans="1:30">
      <c r="A388" s="14" t="str">
        <f t="shared" ref="A388:A451" si="26">IF(B387="","",IF(B388="","",A387))</f>
        <v/>
      </c>
      <c r="B388" s="14" t="str">
        <f t="shared" si="24"/>
        <v/>
      </c>
      <c r="C388" s="14" t="str">
        <f t="shared" ref="C388:C451" si="27">IF(D387 &gt;0,D387,"")</f>
        <v/>
      </c>
      <c r="D388" s="6"/>
      <c r="E388" s="14" t="str">
        <f t="shared" si="25"/>
        <v/>
      </c>
      <c r="F388" s="18"/>
      <c r="G388" s="20"/>
      <c r="H388" s="20"/>
      <c r="I388" s="20"/>
      <c r="J388" s="6"/>
      <c r="K388" s="6"/>
      <c r="L388" s="6"/>
      <c r="M388" s="19"/>
      <c r="N388" s="19"/>
      <c r="O388" s="6"/>
      <c r="P388" s="19"/>
      <c r="Q388" s="19"/>
      <c r="R388" s="17"/>
      <c r="S388" s="17"/>
      <c r="T388" s="17"/>
      <c r="U388" s="17"/>
      <c r="V388" s="17"/>
      <c r="W388" s="17"/>
      <c r="X388" s="17"/>
      <c r="Y388" s="17"/>
      <c r="Z388" s="17"/>
      <c r="AA388" s="17"/>
      <c r="AB388" s="17"/>
      <c r="AC388" s="6"/>
      <c r="AD388" s="17"/>
    </row>
    <row r="389" spans="1:30">
      <c r="A389" s="14" t="str">
        <f t="shared" si="26"/>
        <v/>
      </c>
      <c r="B389" s="14" t="str">
        <f t="shared" si="24"/>
        <v/>
      </c>
      <c r="C389" s="14" t="str">
        <f t="shared" si="27"/>
        <v/>
      </c>
      <c r="D389" s="6"/>
      <c r="E389" s="14" t="str">
        <f t="shared" si="25"/>
        <v/>
      </c>
      <c r="F389" s="18"/>
      <c r="G389" s="20"/>
      <c r="H389" s="20"/>
      <c r="I389" s="20"/>
      <c r="J389" s="6"/>
      <c r="K389" s="6"/>
      <c r="L389" s="6"/>
      <c r="M389" s="19"/>
      <c r="N389" s="19"/>
      <c r="O389" s="6"/>
      <c r="P389" s="19"/>
      <c r="Q389" s="19"/>
      <c r="R389" s="17"/>
      <c r="S389" s="17"/>
      <c r="T389" s="17"/>
      <c r="U389" s="17"/>
      <c r="V389" s="17"/>
      <c r="W389" s="17"/>
      <c r="X389" s="17"/>
      <c r="Y389" s="17"/>
      <c r="Z389" s="17"/>
      <c r="AA389" s="17"/>
      <c r="AB389" s="17"/>
      <c r="AC389" s="6"/>
      <c r="AD389" s="17"/>
    </row>
    <row r="390" spans="1:30">
      <c r="A390" s="14" t="str">
        <f t="shared" si="26"/>
        <v/>
      </c>
      <c r="B390" s="14" t="str">
        <f t="shared" si="24"/>
        <v/>
      </c>
      <c r="C390" s="14" t="str">
        <f t="shared" si="27"/>
        <v/>
      </c>
      <c r="D390" s="6"/>
      <c r="E390" s="14" t="str">
        <f t="shared" si="25"/>
        <v/>
      </c>
      <c r="F390" s="18"/>
      <c r="G390" s="20"/>
      <c r="H390" s="20"/>
      <c r="I390" s="20"/>
      <c r="J390" s="6"/>
      <c r="K390" s="6"/>
      <c r="L390" s="6"/>
      <c r="M390" s="19"/>
      <c r="N390" s="19"/>
      <c r="O390" s="6"/>
      <c r="P390" s="19"/>
      <c r="Q390" s="19"/>
      <c r="R390" s="17"/>
      <c r="S390" s="17"/>
      <c r="T390" s="17"/>
      <c r="U390" s="17"/>
      <c r="V390" s="17"/>
      <c r="W390" s="17"/>
      <c r="X390" s="17"/>
      <c r="Y390" s="17"/>
      <c r="Z390" s="17"/>
      <c r="AA390" s="17"/>
      <c r="AB390" s="17"/>
      <c r="AC390" s="6"/>
      <c r="AD390" s="17"/>
    </row>
    <row r="391" spans="1:30">
      <c r="A391" s="14" t="str">
        <f t="shared" si="26"/>
        <v/>
      </c>
      <c r="B391" s="14" t="str">
        <f t="shared" si="24"/>
        <v/>
      </c>
      <c r="C391" s="14" t="str">
        <f t="shared" si="27"/>
        <v/>
      </c>
      <c r="D391" s="6"/>
      <c r="E391" s="14" t="str">
        <f t="shared" si="25"/>
        <v/>
      </c>
      <c r="F391" s="18"/>
      <c r="G391" s="20"/>
      <c r="H391" s="20"/>
      <c r="I391" s="20"/>
      <c r="J391" s="6"/>
      <c r="K391" s="6"/>
      <c r="L391" s="6"/>
      <c r="M391" s="19"/>
      <c r="N391" s="19"/>
      <c r="O391" s="6"/>
      <c r="P391" s="19"/>
      <c r="Q391" s="19"/>
      <c r="R391" s="17"/>
      <c r="S391" s="17"/>
      <c r="T391" s="17"/>
      <c r="U391" s="17"/>
      <c r="V391" s="17"/>
      <c r="W391" s="17"/>
      <c r="X391" s="17"/>
      <c r="Y391" s="17"/>
      <c r="Z391" s="17"/>
      <c r="AA391" s="17"/>
      <c r="AB391" s="17"/>
      <c r="AC391" s="6"/>
      <c r="AD391" s="17"/>
    </row>
    <row r="392" spans="1:30">
      <c r="A392" s="14" t="str">
        <f t="shared" si="26"/>
        <v/>
      </c>
      <c r="B392" s="14" t="str">
        <f t="shared" si="24"/>
        <v/>
      </c>
      <c r="C392" s="14" t="str">
        <f t="shared" si="27"/>
        <v/>
      </c>
      <c r="D392" s="6"/>
      <c r="E392" s="14" t="str">
        <f t="shared" si="25"/>
        <v/>
      </c>
      <c r="F392" s="18"/>
      <c r="G392" s="20"/>
      <c r="H392" s="20"/>
      <c r="I392" s="20"/>
      <c r="J392" s="6"/>
      <c r="K392" s="6"/>
      <c r="L392" s="6"/>
      <c r="M392" s="19"/>
      <c r="N392" s="19"/>
      <c r="O392" s="6"/>
      <c r="P392" s="19"/>
      <c r="Q392" s="19"/>
      <c r="R392" s="17"/>
      <c r="S392" s="17"/>
      <c r="T392" s="17"/>
      <c r="U392" s="17"/>
      <c r="V392" s="17"/>
      <c r="W392" s="17"/>
      <c r="X392" s="17"/>
      <c r="Y392" s="17"/>
      <c r="Z392" s="17"/>
      <c r="AA392" s="17"/>
      <c r="AB392" s="17"/>
      <c r="AC392" s="6"/>
      <c r="AD392" s="17"/>
    </row>
    <row r="393" spans="1:30">
      <c r="A393" s="14" t="str">
        <f t="shared" si="26"/>
        <v/>
      </c>
      <c r="B393" s="14" t="str">
        <f t="shared" si="24"/>
        <v/>
      </c>
      <c r="C393" s="14" t="str">
        <f t="shared" si="27"/>
        <v/>
      </c>
      <c r="D393" s="6"/>
      <c r="E393" s="14" t="str">
        <f t="shared" si="25"/>
        <v/>
      </c>
      <c r="F393" s="18"/>
      <c r="G393" s="20"/>
      <c r="H393" s="20"/>
      <c r="I393" s="20"/>
      <c r="J393" s="6"/>
      <c r="K393" s="6"/>
      <c r="L393" s="6"/>
      <c r="M393" s="19"/>
      <c r="N393" s="19"/>
      <c r="O393" s="6"/>
      <c r="P393" s="19"/>
      <c r="Q393" s="19"/>
      <c r="R393" s="17"/>
      <c r="S393" s="17"/>
      <c r="T393" s="17"/>
      <c r="U393" s="17"/>
      <c r="V393" s="17"/>
      <c r="W393" s="17"/>
      <c r="X393" s="17"/>
      <c r="Y393" s="17"/>
      <c r="Z393" s="17"/>
      <c r="AA393" s="17"/>
      <c r="AB393" s="17"/>
      <c r="AC393" s="6"/>
      <c r="AD393" s="17"/>
    </row>
    <row r="394" spans="1:30">
      <c r="A394" s="14" t="str">
        <f t="shared" si="26"/>
        <v/>
      </c>
      <c r="B394" s="14" t="str">
        <f t="shared" si="24"/>
        <v/>
      </c>
      <c r="C394" s="14" t="str">
        <f t="shared" si="27"/>
        <v/>
      </c>
      <c r="D394" s="6"/>
      <c r="E394" s="14" t="str">
        <f t="shared" si="25"/>
        <v/>
      </c>
      <c r="F394" s="18"/>
      <c r="G394" s="20"/>
      <c r="H394" s="20"/>
      <c r="I394" s="20"/>
      <c r="J394" s="6"/>
      <c r="K394" s="6"/>
      <c r="L394" s="6"/>
      <c r="M394" s="19"/>
      <c r="N394" s="19"/>
      <c r="O394" s="6"/>
      <c r="P394" s="19"/>
      <c r="Q394" s="19"/>
      <c r="R394" s="17"/>
      <c r="S394" s="17"/>
      <c r="T394" s="17"/>
      <c r="U394" s="17"/>
      <c r="V394" s="17"/>
      <c r="W394" s="17"/>
      <c r="X394" s="17"/>
      <c r="Y394" s="17"/>
      <c r="Z394" s="17"/>
      <c r="AA394" s="17"/>
      <c r="AB394" s="17"/>
      <c r="AC394" s="6"/>
      <c r="AD394" s="17"/>
    </row>
    <row r="395" spans="1:30">
      <c r="A395" s="14" t="str">
        <f t="shared" si="26"/>
        <v/>
      </c>
      <c r="B395" s="14" t="str">
        <f t="shared" si="24"/>
        <v/>
      </c>
      <c r="C395" s="14" t="str">
        <f t="shared" si="27"/>
        <v/>
      </c>
      <c r="D395" s="6"/>
      <c r="E395" s="14" t="str">
        <f t="shared" si="25"/>
        <v/>
      </c>
      <c r="F395" s="18"/>
      <c r="G395" s="20"/>
      <c r="H395" s="20"/>
      <c r="I395" s="20"/>
      <c r="J395" s="6"/>
      <c r="K395" s="6"/>
      <c r="L395" s="6"/>
      <c r="M395" s="19"/>
      <c r="N395" s="19"/>
      <c r="O395" s="6"/>
      <c r="P395" s="19"/>
      <c r="Q395" s="19"/>
      <c r="R395" s="17"/>
      <c r="S395" s="17"/>
      <c r="T395" s="17"/>
      <c r="U395" s="17"/>
      <c r="V395" s="17"/>
      <c r="W395" s="17"/>
      <c r="X395" s="17"/>
      <c r="Y395" s="17"/>
      <c r="Z395" s="17"/>
      <c r="AA395" s="17"/>
      <c r="AB395" s="17"/>
      <c r="AC395" s="6"/>
      <c r="AD395" s="17"/>
    </row>
    <row r="396" spans="1:30">
      <c r="A396" s="14" t="str">
        <f t="shared" si="26"/>
        <v/>
      </c>
      <c r="B396" s="14" t="str">
        <f t="shared" si="24"/>
        <v/>
      </c>
      <c r="C396" s="14" t="str">
        <f t="shared" si="27"/>
        <v/>
      </c>
      <c r="D396" s="6"/>
      <c r="E396" s="14" t="str">
        <f t="shared" si="25"/>
        <v/>
      </c>
      <c r="F396" s="18"/>
      <c r="G396" s="20"/>
      <c r="H396" s="20"/>
      <c r="I396" s="20"/>
      <c r="J396" s="6"/>
      <c r="K396" s="6"/>
      <c r="L396" s="6"/>
      <c r="M396" s="19"/>
      <c r="N396" s="19"/>
      <c r="O396" s="6"/>
      <c r="P396" s="19"/>
      <c r="Q396" s="19"/>
      <c r="R396" s="17"/>
      <c r="S396" s="17"/>
      <c r="T396" s="17"/>
      <c r="U396" s="17"/>
      <c r="V396" s="17"/>
      <c r="W396" s="17"/>
      <c r="X396" s="17"/>
      <c r="Y396" s="17"/>
      <c r="Z396" s="17"/>
      <c r="AA396" s="17"/>
      <c r="AB396" s="17"/>
      <c r="AC396" s="6"/>
      <c r="AD396" s="17"/>
    </row>
    <row r="397" spans="1:30">
      <c r="A397" s="14" t="str">
        <f t="shared" si="26"/>
        <v/>
      </c>
      <c r="B397" s="14" t="str">
        <f t="shared" si="24"/>
        <v/>
      </c>
      <c r="C397" s="14" t="str">
        <f t="shared" si="27"/>
        <v/>
      </c>
      <c r="D397" s="6"/>
      <c r="E397" s="14" t="str">
        <f t="shared" si="25"/>
        <v/>
      </c>
      <c r="F397" s="18"/>
      <c r="G397" s="20"/>
      <c r="H397" s="20"/>
      <c r="I397" s="20"/>
      <c r="J397" s="6"/>
      <c r="K397" s="6"/>
      <c r="L397" s="6"/>
      <c r="M397" s="19"/>
      <c r="N397" s="19"/>
      <c r="O397" s="6"/>
      <c r="P397" s="19"/>
      <c r="Q397" s="19"/>
      <c r="R397" s="17"/>
      <c r="S397" s="17"/>
      <c r="T397" s="17"/>
      <c r="U397" s="17"/>
      <c r="V397" s="17"/>
      <c r="W397" s="17"/>
      <c r="X397" s="17"/>
      <c r="Y397" s="17"/>
      <c r="Z397" s="17"/>
      <c r="AA397" s="17"/>
      <c r="AB397" s="17"/>
      <c r="AC397" s="6"/>
      <c r="AD397" s="17"/>
    </row>
    <row r="398" spans="1:30">
      <c r="A398" s="14" t="str">
        <f t="shared" si="26"/>
        <v/>
      </c>
      <c r="B398" s="14" t="str">
        <f t="shared" si="24"/>
        <v/>
      </c>
      <c r="C398" s="14" t="str">
        <f t="shared" si="27"/>
        <v/>
      </c>
      <c r="D398" s="6"/>
      <c r="E398" s="14" t="str">
        <f t="shared" si="25"/>
        <v/>
      </c>
      <c r="F398" s="18"/>
      <c r="G398" s="20"/>
      <c r="H398" s="20"/>
      <c r="I398" s="20"/>
      <c r="J398" s="6"/>
      <c r="K398" s="6"/>
      <c r="L398" s="6"/>
      <c r="M398" s="19"/>
      <c r="N398" s="19"/>
      <c r="O398" s="6"/>
      <c r="P398" s="19"/>
      <c r="Q398" s="19"/>
      <c r="R398" s="17"/>
      <c r="S398" s="17"/>
      <c r="T398" s="17"/>
      <c r="U398" s="17"/>
      <c r="V398" s="17"/>
      <c r="W398" s="17"/>
      <c r="X398" s="17"/>
      <c r="Y398" s="17"/>
      <c r="Z398" s="17"/>
      <c r="AA398" s="17"/>
      <c r="AB398" s="17"/>
      <c r="AC398" s="6"/>
      <c r="AD398" s="17"/>
    </row>
    <row r="399" spans="1:30">
      <c r="A399" s="14" t="str">
        <f t="shared" si="26"/>
        <v/>
      </c>
      <c r="B399" s="14" t="str">
        <f t="shared" si="24"/>
        <v/>
      </c>
      <c r="C399" s="14" t="str">
        <f t="shared" si="27"/>
        <v/>
      </c>
      <c r="D399" s="6"/>
      <c r="E399" s="14" t="str">
        <f t="shared" si="25"/>
        <v/>
      </c>
      <c r="F399" s="18"/>
      <c r="G399" s="20"/>
      <c r="H399" s="20"/>
      <c r="I399" s="20"/>
      <c r="J399" s="6"/>
      <c r="K399" s="6"/>
      <c r="L399" s="6"/>
      <c r="M399" s="19"/>
      <c r="N399" s="19"/>
      <c r="O399" s="6"/>
      <c r="P399" s="19"/>
      <c r="Q399" s="19"/>
      <c r="R399" s="17"/>
      <c r="S399" s="17"/>
      <c r="T399" s="17"/>
      <c r="U399" s="17"/>
      <c r="V399" s="17"/>
      <c r="W399" s="17"/>
      <c r="X399" s="17"/>
      <c r="Y399" s="17"/>
      <c r="Z399" s="17"/>
      <c r="AA399" s="17"/>
      <c r="AB399" s="17"/>
      <c r="AC399" s="6"/>
      <c r="AD399" s="17"/>
    </row>
    <row r="400" spans="1:30">
      <c r="A400" s="14" t="str">
        <f t="shared" si="26"/>
        <v/>
      </c>
      <c r="B400" s="14" t="str">
        <f t="shared" si="24"/>
        <v/>
      </c>
      <c r="C400" s="14" t="str">
        <f t="shared" si="27"/>
        <v/>
      </c>
      <c r="D400" s="6"/>
      <c r="E400" s="14" t="str">
        <f t="shared" si="25"/>
        <v/>
      </c>
      <c r="F400" s="18"/>
      <c r="G400" s="20"/>
      <c r="H400" s="20"/>
      <c r="I400" s="20"/>
      <c r="J400" s="6"/>
      <c r="K400" s="6"/>
      <c r="L400" s="6"/>
      <c r="M400" s="19"/>
      <c r="N400" s="19"/>
      <c r="O400" s="6"/>
      <c r="P400" s="19"/>
      <c r="Q400" s="19"/>
      <c r="R400" s="17"/>
      <c r="S400" s="17"/>
      <c r="T400" s="17"/>
      <c r="U400" s="17"/>
      <c r="V400" s="17"/>
      <c r="W400" s="17"/>
      <c r="X400" s="17"/>
      <c r="Y400" s="17"/>
      <c r="Z400" s="17"/>
      <c r="AA400" s="17"/>
      <c r="AB400" s="17"/>
      <c r="AC400" s="6"/>
      <c r="AD400" s="17"/>
    </row>
    <row r="401" spans="1:30">
      <c r="A401" s="14" t="str">
        <f t="shared" si="26"/>
        <v/>
      </c>
      <c r="B401" s="14" t="str">
        <f t="shared" si="24"/>
        <v/>
      </c>
      <c r="C401" s="14" t="str">
        <f t="shared" si="27"/>
        <v/>
      </c>
      <c r="D401" s="6"/>
      <c r="E401" s="14" t="str">
        <f t="shared" si="25"/>
        <v/>
      </c>
      <c r="F401" s="5"/>
      <c r="G401" s="20"/>
      <c r="H401" s="20"/>
      <c r="I401" s="20"/>
      <c r="J401" s="6"/>
      <c r="K401" s="6"/>
      <c r="L401" s="6"/>
      <c r="M401" s="19"/>
      <c r="N401" s="19"/>
      <c r="O401" s="6"/>
      <c r="P401" s="19"/>
      <c r="Q401" s="19"/>
      <c r="R401" s="5"/>
      <c r="S401" s="5"/>
      <c r="T401" s="5"/>
      <c r="U401" s="5"/>
      <c r="V401" s="5"/>
      <c r="W401" s="5"/>
      <c r="X401" s="5"/>
      <c r="Y401" s="5"/>
      <c r="Z401" s="5"/>
      <c r="AA401" s="5"/>
      <c r="AB401" s="5"/>
      <c r="AC401" s="6"/>
      <c r="AD401" s="5"/>
    </row>
    <row r="402" spans="1:30">
      <c r="A402" s="14" t="str">
        <f t="shared" si="26"/>
        <v/>
      </c>
      <c r="B402" s="14" t="str">
        <f t="shared" si="24"/>
        <v/>
      </c>
      <c r="C402" s="14" t="str">
        <f t="shared" si="27"/>
        <v/>
      </c>
      <c r="D402" s="6"/>
      <c r="E402" s="14" t="str">
        <f t="shared" si="25"/>
        <v/>
      </c>
      <c r="F402" s="5"/>
      <c r="G402" s="20"/>
      <c r="H402" s="20"/>
      <c r="I402" s="20"/>
      <c r="J402" s="6"/>
      <c r="K402" s="6"/>
      <c r="L402" s="6"/>
      <c r="M402" s="19"/>
      <c r="N402" s="19"/>
      <c r="O402" s="6"/>
      <c r="P402" s="19"/>
      <c r="Q402" s="19"/>
      <c r="R402" s="5"/>
      <c r="S402" s="5"/>
      <c r="T402" s="5"/>
      <c r="U402" s="5"/>
      <c r="V402" s="5"/>
      <c r="W402" s="5"/>
      <c r="X402" s="5"/>
      <c r="Y402" s="5"/>
      <c r="Z402" s="5"/>
      <c r="AA402" s="5"/>
      <c r="AB402" s="5"/>
      <c r="AC402" s="6"/>
      <c r="AD402" s="5"/>
    </row>
    <row r="403" spans="1:30">
      <c r="A403" s="14" t="str">
        <f t="shared" si="26"/>
        <v/>
      </c>
      <c r="B403" s="14" t="str">
        <f t="shared" si="24"/>
        <v/>
      </c>
      <c r="C403" s="14" t="str">
        <f t="shared" si="27"/>
        <v/>
      </c>
      <c r="D403" s="6"/>
      <c r="E403" s="14" t="str">
        <f t="shared" si="25"/>
        <v/>
      </c>
      <c r="F403" s="5"/>
      <c r="G403" s="20"/>
      <c r="H403" s="20"/>
      <c r="I403" s="20"/>
      <c r="J403" s="6"/>
      <c r="K403" s="6"/>
      <c r="L403" s="6"/>
      <c r="M403" s="19"/>
      <c r="N403" s="19"/>
      <c r="O403" s="6"/>
      <c r="P403" s="19"/>
      <c r="Q403" s="19"/>
      <c r="R403" s="5"/>
      <c r="S403" s="5"/>
      <c r="T403" s="5"/>
      <c r="U403" s="5"/>
      <c r="V403" s="5"/>
      <c r="W403" s="5"/>
      <c r="X403" s="5"/>
      <c r="Y403" s="5"/>
      <c r="Z403" s="5"/>
      <c r="AA403" s="5"/>
      <c r="AB403" s="5"/>
      <c r="AC403" s="6"/>
      <c r="AD403" s="5"/>
    </row>
    <row r="404" spans="1:30">
      <c r="A404" s="14" t="str">
        <f t="shared" si="26"/>
        <v/>
      </c>
      <c r="B404" s="14" t="str">
        <f t="shared" si="24"/>
        <v/>
      </c>
      <c r="C404" s="14" t="str">
        <f t="shared" si="27"/>
        <v/>
      </c>
      <c r="D404" s="6"/>
      <c r="E404" s="14" t="str">
        <f t="shared" si="25"/>
        <v/>
      </c>
      <c r="F404" s="5"/>
      <c r="G404" s="20"/>
      <c r="H404" s="20"/>
      <c r="I404" s="20"/>
      <c r="J404" s="6"/>
      <c r="K404" s="6"/>
      <c r="L404" s="6"/>
      <c r="M404" s="19"/>
      <c r="N404" s="19"/>
      <c r="O404" s="6"/>
      <c r="P404" s="19"/>
      <c r="Q404" s="19"/>
      <c r="R404" s="5"/>
      <c r="S404" s="5"/>
      <c r="T404" s="5"/>
      <c r="U404" s="5"/>
      <c r="V404" s="5"/>
      <c r="W404" s="5"/>
      <c r="X404" s="5"/>
      <c r="Y404" s="5"/>
      <c r="Z404" s="5"/>
      <c r="AA404" s="5"/>
      <c r="AB404" s="5"/>
      <c r="AC404" s="6"/>
      <c r="AD404" s="5"/>
    </row>
    <row r="405" spans="1:30">
      <c r="A405" s="14" t="str">
        <f t="shared" si="26"/>
        <v/>
      </c>
      <c r="B405" s="14" t="str">
        <f t="shared" si="24"/>
        <v/>
      </c>
      <c r="C405" s="14" t="str">
        <f t="shared" si="27"/>
        <v/>
      </c>
      <c r="D405" s="6"/>
      <c r="E405" s="14" t="str">
        <f t="shared" si="25"/>
        <v/>
      </c>
      <c r="F405" s="5"/>
      <c r="G405" s="20"/>
      <c r="H405" s="20"/>
      <c r="I405" s="20"/>
      <c r="J405" s="6"/>
      <c r="K405" s="6"/>
      <c r="L405" s="6"/>
      <c r="M405" s="19"/>
      <c r="N405" s="19"/>
      <c r="O405" s="6"/>
      <c r="P405" s="19"/>
      <c r="Q405" s="19"/>
      <c r="R405" s="5"/>
      <c r="S405" s="5"/>
      <c r="T405" s="5"/>
      <c r="U405" s="5"/>
      <c r="V405" s="5"/>
      <c r="W405" s="5"/>
      <c r="X405" s="5"/>
      <c r="Y405" s="5"/>
      <c r="Z405" s="5"/>
      <c r="AA405" s="5"/>
      <c r="AB405" s="5"/>
      <c r="AC405" s="6"/>
      <c r="AD405" s="5"/>
    </row>
    <row r="406" spans="1:30">
      <c r="A406" s="14" t="str">
        <f t="shared" si="26"/>
        <v/>
      </c>
      <c r="B406" s="14" t="str">
        <f t="shared" si="24"/>
        <v/>
      </c>
      <c r="C406" s="14" t="str">
        <f t="shared" si="27"/>
        <v/>
      </c>
      <c r="D406" s="6"/>
      <c r="E406" s="14" t="str">
        <f t="shared" si="25"/>
        <v/>
      </c>
      <c r="F406" s="5"/>
      <c r="G406" s="20"/>
      <c r="H406" s="20"/>
      <c r="I406" s="20"/>
      <c r="J406" s="6"/>
      <c r="K406" s="6"/>
      <c r="L406" s="6"/>
      <c r="M406" s="19"/>
      <c r="N406" s="19"/>
      <c r="O406" s="6"/>
      <c r="P406" s="19"/>
      <c r="Q406" s="19"/>
      <c r="R406" s="5"/>
      <c r="S406" s="5"/>
      <c r="T406" s="5"/>
      <c r="U406" s="5"/>
      <c r="V406" s="5"/>
      <c r="W406" s="5"/>
      <c r="X406" s="5"/>
      <c r="Y406" s="5"/>
      <c r="Z406" s="5"/>
      <c r="AA406" s="5"/>
      <c r="AB406" s="5"/>
      <c r="AC406" s="6"/>
      <c r="AD406" s="5"/>
    </row>
    <row r="407" spans="1:30">
      <c r="A407" s="14" t="str">
        <f t="shared" si="26"/>
        <v/>
      </c>
      <c r="B407" s="14" t="str">
        <f t="shared" si="24"/>
        <v/>
      </c>
      <c r="C407" s="14" t="str">
        <f t="shared" si="27"/>
        <v/>
      </c>
      <c r="D407" s="6"/>
      <c r="E407" s="14" t="str">
        <f t="shared" si="25"/>
        <v/>
      </c>
      <c r="F407" s="5"/>
      <c r="G407" s="20"/>
      <c r="H407" s="20"/>
      <c r="I407" s="20"/>
      <c r="J407" s="6"/>
      <c r="K407" s="6"/>
      <c r="L407" s="6"/>
      <c r="M407" s="19"/>
      <c r="N407" s="19"/>
      <c r="O407" s="6"/>
      <c r="P407" s="19"/>
      <c r="Q407" s="19"/>
      <c r="R407" s="5"/>
      <c r="S407" s="5"/>
      <c r="T407" s="5"/>
      <c r="U407" s="5"/>
      <c r="V407" s="5"/>
      <c r="W407" s="5"/>
      <c r="X407" s="5"/>
      <c r="Y407" s="5"/>
      <c r="Z407" s="5"/>
      <c r="AA407" s="5"/>
      <c r="AB407" s="5"/>
      <c r="AC407" s="6"/>
      <c r="AD407" s="5"/>
    </row>
    <row r="408" spans="1:30">
      <c r="A408" s="14" t="str">
        <f t="shared" si="26"/>
        <v/>
      </c>
      <c r="B408" s="14" t="str">
        <f t="shared" si="24"/>
        <v/>
      </c>
      <c r="C408" s="14" t="str">
        <f t="shared" si="27"/>
        <v/>
      </c>
      <c r="D408" s="6"/>
      <c r="E408" s="14" t="str">
        <f t="shared" si="25"/>
        <v/>
      </c>
      <c r="F408" s="5"/>
      <c r="G408" s="20"/>
      <c r="H408" s="20"/>
      <c r="I408" s="20"/>
      <c r="J408" s="6"/>
      <c r="K408" s="6"/>
      <c r="L408" s="6"/>
      <c r="M408" s="19"/>
      <c r="N408" s="19"/>
      <c r="O408" s="6"/>
      <c r="P408" s="19"/>
      <c r="Q408" s="19"/>
      <c r="R408" s="5"/>
      <c r="S408" s="5"/>
      <c r="T408" s="5"/>
      <c r="U408" s="5"/>
      <c r="V408" s="5"/>
      <c r="W408" s="5"/>
      <c r="X408" s="5"/>
      <c r="Y408" s="5"/>
      <c r="Z408" s="5"/>
      <c r="AA408" s="5"/>
      <c r="AB408" s="5"/>
      <c r="AC408" s="6"/>
      <c r="AD408" s="5"/>
    </row>
    <row r="409" spans="1:30">
      <c r="A409" s="14" t="str">
        <f t="shared" si="26"/>
        <v/>
      </c>
      <c r="B409" s="14" t="str">
        <f t="shared" si="24"/>
        <v/>
      </c>
      <c r="C409" s="14" t="str">
        <f t="shared" si="27"/>
        <v/>
      </c>
      <c r="D409" s="6"/>
      <c r="E409" s="14" t="str">
        <f t="shared" si="25"/>
        <v/>
      </c>
      <c r="F409" s="5"/>
      <c r="G409" s="20"/>
      <c r="H409" s="20"/>
      <c r="I409" s="20"/>
      <c r="J409" s="6"/>
      <c r="K409" s="6"/>
      <c r="L409" s="6"/>
      <c r="M409" s="19"/>
      <c r="N409" s="19"/>
      <c r="O409" s="6"/>
      <c r="P409" s="19"/>
      <c r="Q409" s="19"/>
      <c r="R409" s="5"/>
      <c r="S409" s="5"/>
      <c r="T409" s="5"/>
      <c r="U409" s="5"/>
      <c r="V409" s="5"/>
      <c r="W409" s="5"/>
      <c r="X409" s="5"/>
      <c r="Y409" s="5"/>
      <c r="Z409" s="5"/>
      <c r="AA409" s="5"/>
      <c r="AB409" s="5"/>
      <c r="AC409" s="6"/>
      <c r="AD409" s="5"/>
    </row>
    <row r="410" spans="1:30">
      <c r="A410" s="14" t="str">
        <f t="shared" si="26"/>
        <v/>
      </c>
      <c r="B410" s="14" t="str">
        <f t="shared" si="24"/>
        <v/>
      </c>
      <c r="C410" s="14" t="str">
        <f t="shared" si="27"/>
        <v/>
      </c>
      <c r="D410" s="6"/>
      <c r="E410" s="14" t="str">
        <f t="shared" si="25"/>
        <v/>
      </c>
      <c r="F410" s="5"/>
      <c r="G410" s="20"/>
      <c r="H410" s="20"/>
      <c r="I410" s="20"/>
      <c r="J410" s="6"/>
      <c r="K410" s="6"/>
      <c r="L410" s="6"/>
      <c r="M410" s="19"/>
      <c r="N410" s="19"/>
      <c r="O410" s="6"/>
      <c r="P410" s="19"/>
      <c r="Q410" s="19"/>
      <c r="R410" s="5"/>
      <c r="S410" s="5"/>
      <c r="T410" s="5"/>
      <c r="U410" s="5"/>
      <c r="V410" s="5"/>
      <c r="W410" s="5"/>
      <c r="X410" s="5"/>
      <c r="Y410" s="5"/>
      <c r="Z410" s="5"/>
      <c r="AA410" s="5"/>
      <c r="AB410" s="5"/>
      <c r="AC410" s="6"/>
      <c r="AD410" s="5"/>
    </row>
    <row r="411" spans="1:30">
      <c r="A411" s="14" t="str">
        <f t="shared" si="26"/>
        <v/>
      </c>
      <c r="B411" s="14" t="str">
        <f t="shared" si="24"/>
        <v/>
      </c>
      <c r="C411" s="14" t="str">
        <f t="shared" si="27"/>
        <v/>
      </c>
      <c r="D411" s="6"/>
      <c r="E411" s="14" t="str">
        <f t="shared" si="25"/>
        <v/>
      </c>
      <c r="F411" s="5"/>
      <c r="G411" s="20"/>
      <c r="H411" s="20"/>
      <c r="I411" s="20"/>
      <c r="J411" s="6"/>
      <c r="K411" s="6"/>
      <c r="L411" s="6"/>
      <c r="M411" s="19"/>
      <c r="N411" s="19"/>
      <c r="O411" s="6"/>
      <c r="P411" s="19"/>
      <c r="Q411" s="19"/>
      <c r="R411" s="5"/>
      <c r="S411" s="5"/>
      <c r="T411" s="5"/>
      <c r="U411" s="5"/>
      <c r="V411" s="5"/>
      <c r="W411" s="5"/>
      <c r="X411" s="5"/>
      <c r="Y411" s="5"/>
      <c r="Z411" s="5"/>
      <c r="AA411" s="5"/>
      <c r="AB411" s="5"/>
      <c r="AC411" s="6"/>
      <c r="AD411" s="5"/>
    </row>
    <row r="412" spans="1:30">
      <c r="A412" s="14" t="str">
        <f t="shared" si="26"/>
        <v/>
      </c>
      <c r="B412" s="14" t="str">
        <f t="shared" si="24"/>
        <v/>
      </c>
      <c r="C412" s="14" t="str">
        <f t="shared" si="27"/>
        <v/>
      </c>
      <c r="D412" s="6"/>
      <c r="E412" s="14" t="str">
        <f t="shared" si="25"/>
        <v/>
      </c>
      <c r="F412" s="5"/>
      <c r="G412" s="20"/>
      <c r="H412" s="20"/>
      <c r="I412" s="20"/>
      <c r="J412" s="6"/>
      <c r="K412" s="6"/>
      <c r="L412" s="6"/>
      <c r="M412" s="19"/>
      <c r="N412" s="19"/>
      <c r="O412" s="6"/>
      <c r="P412" s="19"/>
      <c r="Q412" s="19"/>
      <c r="R412" s="5"/>
      <c r="S412" s="5"/>
      <c r="T412" s="5"/>
      <c r="U412" s="5"/>
      <c r="V412" s="5"/>
      <c r="W412" s="5"/>
      <c r="X412" s="5"/>
      <c r="Y412" s="5"/>
      <c r="Z412" s="5"/>
      <c r="AA412" s="5"/>
      <c r="AB412" s="5"/>
      <c r="AC412" s="6"/>
      <c r="AD412" s="5"/>
    </row>
    <row r="413" spans="1:30">
      <c r="A413" s="14" t="str">
        <f t="shared" si="26"/>
        <v/>
      </c>
      <c r="B413" s="14" t="str">
        <f t="shared" si="24"/>
        <v/>
      </c>
      <c r="C413" s="14" t="str">
        <f t="shared" si="27"/>
        <v/>
      </c>
      <c r="D413" s="6"/>
      <c r="E413" s="14" t="str">
        <f t="shared" si="25"/>
        <v/>
      </c>
      <c r="F413" s="5"/>
      <c r="G413" s="20"/>
      <c r="H413" s="20"/>
      <c r="I413" s="20"/>
      <c r="J413" s="6"/>
      <c r="K413" s="6"/>
      <c r="L413" s="6"/>
      <c r="M413" s="19"/>
      <c r="N413" s="19"/>
      <c r="O413" s="6"/>
      <c r="P413" s="19"/>
      <c r="Q413" s="19"/>
      <c r="R413" s="5"/>
      <c r="S413" s="5"/>
      <c r="T413" s="5"/>
      <c r="U413" s="5"/>
      <c r="V413" s="5"/>
      <c r="W413" s="5"/>
      <c r="X413" s="5"/>
      <c r="Y413" s="5"/>
      <c r="Z413" s="5"/>
      <c r="AA413" s="5"/>
      <c r="AB413" s="5"/>
      <c r="AC413" s="6"/>
      <c r="AD413" s="5"/>
    </row>
    <row r="414" spans="1:30">
      <c r="A414" s="14" t="str">
        <f t="shared" si="26"/>
        <v/>
      </c>
      <c r="B414" s="14" t="str">
        <f t="shared" si="24"/>
        <v/>
      </c>
      <c r="C414" s="14" t="str">
        <f t="shared" si="27"/>
        <v/>
      </c>
      <c r="D414" s="6"/>
      <c r="E414" s="14" t="str">
        <f t="shared" si="25"/>
        <v/>
      </c>
      <c r="F414" s="5"/>
      <c r="G414" s="20"/>
      <c r="H414" s="20"/>
      <c r="I414" s="20"/>
      <c r="J414" s="6"/>
      <c r="K414" s="6"/>
      <c r="L414" s="6"/>
      <c r="M414" s="19"/>
      <c r="N414" s="19"/>
      <c r="O414" s="6"/>
      <c r="P414" s="19"/>
      <c r="Q414" s="19"/>
      <c r="R414" s="5"/>
      <c r="S414" s="5"/>
      <c r="T414" s="5"/>
      <c r="U414" s="5"/>
      <c r="V414" s="5"/>
      <c r="W414" s="5"/>
      <c r="X414" s="5"/>
      <c r="Y414" s="5"/>
      <c r="Z414" s="5"/>
      <c r="AA414" s="5"/>
      <c r="AB414" s="5"/>
      <c r="AC414" s="6"/>
      <c r="AD414" s="5"/>
    </row>
    <row r="415" spans="1:30">
      <c r="A415" s="14" t="str">
        <f t="shared" si="26"/>
        <v/>
      </c>
      <c r="B415" s="14" t="str">
        <f t="shared" si="24"/>
        <v/>
      </c>
      <c r="C415" s="14" t="str">
        <f t="shared" si="27"/>
        <v/>
      </c>
      <c r="D415" s="6"/>
      <c r="E415" s="14" t="str">
        <f t="shared" si="25"/>
        <v/>
      </c>
      <c r="F415" s="5"/>
      <c r="G415" s="20"/>
      <c r="H415" s="20"/>
      <c r="I415" s="20"/>
      <c r="J415" s="6"/>
      <c r="K415" s="6"/>
      <c r="L415" s="6"/>
      <c r="M415" s="19"/>
      <c r="N415" s="19"/>
      <c r="O415" s="6"/>
      <c r="P415" s="19"/>
      <c r="Q415" s="19"/>
      <c r="R415" s="5"/>
      <c r="S415" s="5"/>
      <c r="T415" s="5"/>
      <c r="U415" s="5"/>
      <c r="V415" s="5"/>
      <c r="W415" s="5"/>
      <c r="X415" s="5"/>
      <c r="Y415" s="5"/>
      <c r="Z415" s="5"/>
      <c r="AA415" s="5"/>
      <c r="AB415" s="5"/>
      <c r="AC415" s="6"/>
      <c r="AD415" s="5"/>
    </row>
    <row r="416" spans="1:30">
      <c r="A416" s="14" t="str">
        <f t="shared" si="26"/>
        <v/>
      </c>
      <c r="B416" s="14" t="str">
        <f t="shared" si="24"/>
        <v/>
      </c>
      <c r="C416" s="14" t="str">
        <f t="shared" si="27"/>
        <v/>
      </c>
      <c r="D416" s="6"/>
      <c r="E416" s="14" t="str">
        <f t="shared" si="25"/>
        <v/>
      </c>
      <c r="F416" s="5"/>
      <c r="G416" s="20"/>
      <c r="H416" s="20"/>
      <c r="I416" s="20"/>
      <c r="J416" s="6"/>
      <c r="K416" s="6"/>
      <c r="L416" s="6"/>
      <c r="M416" s="19"/>
      <c r="N416" s="19"/>
      <c r="O416" s="6"/>
      <c r="P416" s="19"/>
      <c r="Q416" s="19"/>
      <c r="R416" s="5"/>
      <c r="S416" s="5"/>
      <c r="T416" s="5"/>
      <c r="U416" s="5"/>
      <c r="V416" s="5"/>
      <c r="W416" s="5"/>
      <c r="X416" s="5"/>
      <c r="Y416" s="5"/>
      <c r="Z416" s="5"/>
      <c r="AA416" s="5"/>
      <c r="AB416" s="5"/>
      <c r="AC416" s="6"/>
      <c r="AD416" s="5"/>
    </row>
    <row r="417" spans="1:30">
      <c r="A417" s="14" t="str">
        <f t="shared" si="26"/>
        <v/>
      </c>
      <c r="B417" s="14" t="str">
        <f t="shared" si="24"/>
        <v/>
      </c>
      <c r="C417" s="14" t="str">
        <f t="shared" si="27"/>
        <v/>
      </c>
      <c r="D417" s="6"/>
      <c r="E417" s="14" t="str">
        <f t="shared" si="25"/>
        <v/>
      </c>
      <c r="F417" s="5"/>
      <c r="G417" s="20"/>
      <c r="H417" s="20"/>
      <c r="I417" s="20"/>
      <c r="J417" s="6"/>
      <c r="K417" s="6"/>
      <c r="L417" s="6"/>
      <c r="M417" s="19"/>
      <c r="N417" s="19"/>
      <c r="O417" s="6"/>
      <c r="P417" s="19"/>
      <c r="Q417" s="19"/>
      <c r="R417" s="5"/>
      <c r="S417" s="5"/>
      <c r="T417" s="5"/>
      <c r="U417" s="5"/>
      <c r="V417" s="5"/>
      <c r="W417" s="5"/>
      <c r="X417" s="5"/>
      <c r="Y417" s="5"/>
      <c r="Z417" s="5"/>
      <c r="AA417" s="5"/>
      <c r="AB417" s="5"/>
      <c r="AC417" s="6"/>
      <c r="AD417" s="5"/>
    </row>
    <row r="418" spans="1:30">
      <c r="A418" s="14" t="str">
        <f t="shared" si="26"/>
        <v/>
      </c>
      <c r="B418" s="14" t="str">
        <f t="shared" si="24"/>
        <v/>
      </c>
      <c r="C418" s="14" t="str">
        <f t="shared" si="27"/>
        <v/>
      </c>
      <c r="D418" s="6"/>
      <c r="E418" s="14" t="str">
        <f t="shared" si="25"/>
        <v/>
      </c>
      <c r="F418" s="5"/>
      <c r="G418" s="20"/>
      <c r="H418" s="20"/>
      <c r="I418" s="20"/>
      <c r="J418" s="6"/>
      <c r="K418" s="6"/>
      <c r="L418" s="6"/>
      <c r="M418" s="19"/>
      <c r="N418" s="19"/>
      <c r="O418" s="6"/>
      <c r="P418" s="19"/>
      <c r="Q418" s="19"/>
      <c r="R418" s="5"/>
      <c r="S418" s="5"/>
      <c r="T418" s="5"/>
      <c r="U418" s="5"/>
      <c r="V418" s="5"/>
      <c r="W418" s="5"/>
      <c r="X418" s="5"/>
      <c r="Y418" s="5"/>
      <c r="Z418" s="5"/>
      <c r="AA418" s="5"/>
      <c r="AB418" s="5"/>
      <c r="AC418" s="6"/>
      <c r="AD418" s="5"/>
    </row>
    <row r="419" spans="1:30">
      <c r="A419" s="14" t="str">
        <f t="shared" si="26"/>
        <v/>
      </c>
      <c r="B419" s="14" t="str">
        <f t="shared" si="24"/>
        <v/>
      </c>
      <c r="C419" s="14" t="str">
        <f t="shared" si="27"/>
        <v/>
      </c>
      <c r="D419" s="6"/>
      <c r="E419" s="14" t="str">
        <f t="shared" si="25"/>
        <v/>
      </c>
      <c r="F419" s="5"/>
      <c r="G419" s="20"/>
      <c r="H419" s="20"/>
      <c r="I419" s="20"/>
      <c r="J419" s="6"/>
      <c r="K419" s="6"/>
      <c r="L419" s="6"/>
      <c r="M419" s="19"/>
      <c r="N419" s="19"/>
      <c r="O419" s="6"/>
      <c r="P419" s="19"/>
      <c r="Q419" s="19"/>
      <c r="R419" s="5"/>
      <c r="S419" s="5"/>
      <c r="T419" s="5"/>
      <c r="U419" s="5"/>
      <c r="V419" s="5"/>
      <c r="W419" s="5"/>
      <c r="X419" s="5"/>
      <c r="Y419" s="5"/>
      <c r="Z419" s="5"/>
      <c r="AA419" s="5"/>
      <c r="AB419" s="5"/>
      <c r="AC419" s="6"/>
      <c r="AD419" s="5"/>
    </row>
    <row r="420" spans="1:30">
      <c r="A420" s="14" t="str">
        <f t="shared" si="26"/>
        <v/>
      </c>
      <c r="B420" s="14" t="str">
        <f t="shared" si="24"/>
        <v/>
      </c>
      <c r="C420" s="14" t="str">
        <f t="shared" si="27"/>
        <v/>
      </c>
      <c r="D420" s="6"/>
      <c r="E420" s="14" t="str">
        <f t="shared" si="25"/>
        <v/>
      </c>
      <c r="F420" s="5"/>
      <c r="G420" s="20"/>
      <c r="H420" s="20"/>
      <c r="I420" s="20"/>
      <c r="J420" s="6"/>
      <c r="K420" s="6"/>
      <c r="L420" s="6"/>
      <c r="M420" s="19"/>
      <c r="N420" s="19"/>
      <c r="O420" s="6"/>
      <c r="P420" s="19"/>
      <c r="Q420" s="19"/>
      <c r="R420" s="5"/>
      <c r="S420" s="5"/>
      <c r="T420" s="5"/>
      <c r="U420" s="5"/>
      <c r="V420" s="5"/>
      <c r="W420" s="5"/>
      <c r="X420" s="5"/>
      <c r="Y420" s="5"/>
      <c r="Z420" s="5"/>
      <c r="AA420" s="5"/>
      <c r="AB420" s="5"/>
      <c r="AC420" s="6"/>
      <c r="AD420" s="5"/>
    </row>
    <row r="421" spans="1:30">
      <c r="A421" s="14" t="str">
        <f t="shared" si="26"/>
        <v/>
      </c>
      <c r="B421" s="14" t="str">
        <f t="shared" si="24"/>
        <v/>
      </c>
      <c r="C421" s="14" t="str">
        <f t="shared" si="27"/>
        <v/>
      </c>
      <c r="D421" s="6"/>
      <c r="E421" s="14" t="str">
        <f t="shared" si="25"/>
        <v/>
      </c>
      <c r="F421" s="5"/>
      <c r="G421" s="20"/>
      <c r="H421" s="20"/>
      <c r="I421" s="20"/>
      <c r="J421" s="6"/>
      <c r="K421" s="6"/>
      <c r="L421" s="6"/>
      <c r="M421" s="19"/>
      <c r="N421" s="19"/>
      <c r="O421" s="6"/>
      <c r="P421" s="19"/>
      <c r="Q421" s="19"/>
      <c r="R421" s="5"/>
      <c r="S421" s="5"/>
      <c r="T421" s="5"/>
      <c r="U421" s="5"/>
      <c r="V421" s="5"/>
      <c r="W421" s="5"/>
      <c r="X421" s="5"/>
      <c r="Y421" s="5"/>
      <c r="Z421" s="5"/>
      <c r="AA421" s="5"/>
      <c r="AB421" s="5"/>
      <c r="AC421" s="6"/>
      <c r="AD421" s="5"/>
    </row>
    <row r="422" spans="1:30">
      <c r="A422" s="14" t="str">
        <f t="shared" si="26"/>
        <v/>
      </c>
      <c r="B422" s="14" t="str">
        <f t="shared" si="24"/>
        <v/>
      </c>
      <c r="C422" s="14" t="str">
        <f t="shared" si="27"/>
        <v/>
      </c>
      <c r="D422" s="6"/>
      <c r="E422" s="14" t="str">
        <f t="shared" si="25"/>
        <v/>
      </c>
      <c r="F422" s="5"/>
      <c r="G422" s="20"/>
      <c r="H422" s="20"/>
      <c r="I422" s="20"/>
      <c r="J422" s="6"/>
      <c r="K422" s="6"/>
      <c r="L422" s="6"/>
      <c r="M422" s="19"/>
      <c r="N422" s="19"/>
      <c r="O422" s="6"/>
      <c r="P422" s="19"/>
      <c r="Q422" s="19"/>
      <c r="R422" s="5"/>
      <c r="S422" s="5"/>
      <c r="T422" s="5"/>
      <c r="U422" s="5"/>
      <c r="V422" s="5"/>
      <c r="W422" s="5"/>
      <c r="X422" s="5"/>
      <c r="Y422" s="5"/>
      <c r="Z422" s="5"/>
      <c r="AA422" s="5"/>
      <c r="AB422" s="5"/>
      <c r="AC422" s="6"/>
      <c r="AD422" s="5"/>
    </row>
    <row r="423" spans="1:30">
      <c r="A423" s="14" t="str">
        <f t="shared" si="26"/>
        <v/>
      </c>
      <c r="B423" s="14" t="str">
        <f t="shared" si="24"/>
        <v/>
      </c>
      <c r="C423" s="14" t="str">
        <f t="shared" si="27"/>
        <v/>
      </c>
      <c r="D423" s="6"/>
      <c r="E423" s="14" t="str">
        <f t="shared" si="25"/>
        <v/>
      </c>
      <c r="F423" s="5"/>
      <c r="G423" s="20"/>
      <c r="H423" s="20"/>
      <c r="I423" s="20"/>
      <c r="J423" s="6"/>
      <c r="K423" s="6"/>
      <c r="L423" s="6"/>
      <c r="M423" s="19"/>
      <c r="N423" s="19"/>
      <c r="O423" s="6"/>
      <c r="P423" s="19"/>
      <c r="Q423" s="19"/>
      <c r="R423" s="5"/>
      <c r="S423" s="5"/>
      <c r="T423" s="5"/>
      <c r="U423" s="5"/>
      <c r="V423" s="5"/>
      <c r="W423" s="5"/>
      <c r="X423" s="5"/>
      <c r="Y423" s="5"/>
      <c r="Z423" s="5"/>
      <c r="AA423" s="5"/>
      <c r="AB423" s="5"/>
      <c r="AC423" s="6"/>
      <c r="AD423" s="5"/>
    </row>
    <row r="424" spans="1:30">
      <c r="A424" s="14" t="str">
        <f t="shared" si="26"/>
        <v/>
      </c>
      <c r="B424" s="14" t="str">
        <f t="shared" si="24"/>
        <v/>
      </c>
      <c r="C424" s="14" t="str">
        <f t="shared" si="27"/>
        <v/>
      </c>
      <c r="D424" s="6"/>
      <c r="E424" s="14" t="str">
        <f t="shared" si="25"/>
        <v/>
      </c>
      <c r="F424" s="5"/>
      <c r="G424" s="20"/>
      <c r="H424" s="20"/>
      <c r="I424" s="20"/>
      <c r="J424" s="6"/>
      <c r="K424" s="6"/>
      <c r="L424" s="6"/>
      <c r="M424" s="19"/>
      <c r="N424" s="19"/>
      <c r="O424" s="6"/>
      <c r="P424" s="19"/>
      <c r="Q424" s="19"/>
      <c r="R424" s="5"/>
      <c r="S424" s="5"/>
      <c r="T424" s="5"/>
      <c r="U424" s="5"/>
      <c r="V424" s="5"/>
      <c r="W424" s="5"/>
      <c r="X424" s="5"/>
      <c r="Y424" s="5"/>
      <c r="Z424" s="5"/>
      <c r="AA424" s="5"/>
      <c r="AB424" s="5"/>
      <c r="AC424" s="6"/>
      <c r="AD424" s="5"/>
    </row>
    <row r="425" spans="1:30">
      <c r="A425" s="14" t="str">
        <f t="shared" si="26"/>
        <v/>
      </c>
      <c r="B425" s="14" t="str">
        <f t="shared" si="24"/>
        <v/>
      </c>
      <c r="C425" s="14" t="str">
        <f t="shared" si="27"/>
        <v/>
      </c>
      <c r="D425" s="6"/>
      <c r="E425" s="14" t="str">
        <f t="shared" si="25"/>
        <v/>
      </c>
      <c r="F425" s="5"/>
      <c r="G425" s="20"/>
      <c r="H425" s="20"/>
      <c r="I425" s="20"/>
      <c r="J425" s="6"/>
      <c r="K425" s="6"/>
      <c r="L425" s="6"/>
      <c r="M425" s="19"/>
      <c r="N425" s="19"/>
      <c r="O425" s="6"/>
      <c r="P425" s="19"/>
      <c r="Q425" s="19"/>
      <c r="R425" s="5"/>
      <c r="S425" s="5"/>
      <c r="T425" s="5"/>
      <c r="U425" s="5"/>
      <c r="V425" s="5"/>
      <c r="W425" s="5"/>
      <c r="X425" s="5"/>
      <c r="Y425" s="5"/>
      <c r="Z425" s="5"/>
      <c r="AA425" s="5"/>
      <c r="AB425" s="5"/>
      <c r="AC425" s="6"/>
      <c r="AD425" s="5"/>
    </row>
    <row r="426" spans="1:30">
      <c r="A426" s="14" t="str">
        <f t="shared" si="26"/>
        <v/>
      </c>
      <c r="B426" s="14" t="str">
        <f t="shared" si="24"/>
        <v/>
      </c>
      <c r="C426" s="14" t="str">
        <f t="shared" si="27"/>
        <v/>
      </c>
      <c r="D426" s="6"/>
      <c r="E426" s="14" t="str">
        <f t="shared" si="25"/>
        <v/>
      </c>
      <c r="F426" s="5"/>
      <c r="G426" s="20"/>
      <c r="H426" s="20"/>
      <c r="I426" s="20"/>
      <c r="J426" s="6"/>
      <c r="K426" s="6"/>
      <c r="L426" s="6"/>
      <c r="M426" s="19"/>
      <c r="N426" s="19"/>
      <c r="O426" s="6"/>
      <c r="P426" s="19"/>
      <c r="Q426" s="19"/>
      <c r="R426" s="5"/>
      <c r="S426" s="5"/>
      <c r="T426" s="5"/>
      <c r="U426" s="5"/>
      <c r="V426" s="5"/>
      <c r="W426" s="5"/>
      <c r="X426" s="5"/>
      <c r="Y426" s="5"/>
      <c r="Z426" s="5"/>
      <c r="AA426" s="5"/>
      <c r="AB426" s="5"/>
      <c r="AC426" s="6"/>
      <c r="AD426" s="5"/>
    </row>
    <row r="427" spans="1:30">
      <c r="A427" s="14" t="str">
        <f t="shared" si="26"/>
        <v/>
      </c>
      <c r="B427" s="14" t="str">
        <f t="shared" si="24"/>
        <v/>
      </c>
      <c r="C427" s="14" t="str">
        <f t="shared" si="27"/>
        <v/>
      </c>
      <c r="D427" s="6"/>
      <c r="E427" s="14" t="str">
        <f t="shared" si="25"/>
        <v/>
      </c>
      <c r="F427" s="5"/>
      <c r="G427" s="20"/>
      <c r="H427" s="20"/>
      <c r="I427" s="20"/>
      <c r="J427" s="6"/>
      <c r="K427" s="6"/>
      <c r="L427" s="6"/>
      <c r="M427" s="19"/>
      <c r="N427" s="19"/>
      <c r="O427" s="6"/>
      <c r="P427" s="19"/>
      <c r="Q427" s="19"/>
      <c r="R427" s="5"/>
      <c r="S427" s="5"/>
      <c r="T427" s="5"/>
      <c r="U427" s="5"/>
      <c r="V427" s="5"/>
      <c r="W427" s="5"/>
      <c r="X427" s="5"/>
      <c r="Y427" s="5"/>
      <c r="Z427" s="5"/>
      <c r="AA427" s="5"/>
      <c r="AB427" s="5"/>
      <c r="AC427" s="6"/>
      <c r="AD427" s="5"/>
    </row>
    <row r="428" spans="1:30">
      <c r="A428" s="14" t="str">
        <f t="shared" si="26"/>
        <v/>
      </c>
      <c r="B428" s="14" t="str">
        <f t="shared" si="24"/>
        <v/>
      </c>
      <c r="C428" s="14" t="str">
        <f t="shared" si="27"/>
        <v/>
      </c>
      <c r="D428" s="6"/>
      <c r="E428" s="14" t="str">
        <f t="shared" si="25"/>
        <v/>
      </c>
      <c r="F428" s="5"/>
      <c r="G428" s="20"/>
      <c r="H428" s="20"/>
      <c r="I428" s="20"/>
      <c r="J428" s="6"/>
      <c r="K428" s="6"/>
      <c r="L428" s="6"/>
      <c r="M428" s="19"/>
      <c r="N428" s="19"/>
      <c r="O428" s="6"/>
      <c r="P428" s="19"/>
      <c r="Q428" s="19"/>
      <c r="R428" s="5"/>
      <c r="S428" s="5"/>
      <c r="T428" s="5"/>
      <c r="U428" s="5"/>
      <c r="V428" s="5"/>
      <c r="W428" s="5"/>
      <c r="X428" s="5"/>
      <c r="Y428" s="5"/>
      <c r="Z428" s="5"/>
      <c r="AA428" s="5"/>
      <c r="AB428" s="5"/>
      <c r="AC428" s="6"/>
      <c r="AD428" s="5"/>
    </row>
    <row r="429" spans="1:30">
      <c r="A429" s="14" t="str">
        <f t="shared" si="26"/>
        <v/>
      </c>
      <c r="B429" s="14" t="str">
        <f t="shared" si="24"/>
        <v/>
      </c>
      <c r="C429" s="14" t="str">
        <f t="shared" si="27"/>
        <v/>
      </c>
      <c r="D429" s="6"/>
      <c r="E429" s="14" t="str">
        <f t="shared" si="25"/>
        <v/>
      </c>
      <c r="F429" s="5"/>
      <c r="G429" s="20"/>
      <c r="H429" s="20"/>
      <c r="I429" s="20"/>
      <c r="J429" s="6"/>
      <c r="K429" s="6"/>
      <c r="L429" s="6"/>
      <c r="M429" s="19"/>
      <c r="N429" s="19"/>
      <c r="O429" s="6"/>
      <c r="P429" s="19"/>
      <c r="Q429" s="19"/>
      <c r="R429" s="5"/>
      <c r="S429" s="5"/>
      <c r="T429" s="5"/>
      <c r="U429" s="5"/>
      <c r="V429" s="5"/>
      <c r="W429" s="5"/>
      <c r="X429" s="5"/>
      <c r="Y429" s="5"/>
      <c r="Z429" s="5"/>
      <c r="AA429" s="5"/>
      <c r="AB429" s="5"/>
      <c r="AC429" s="6"/>
      <c r="AD429" s="5"/>
    </row>
    <row r="430" spans="1:30">
      <c r="A430" s="14" t="str">
        <f t="shared" si="26"/>
        <v/>
      </c>
      <c r="B430" s="14" t="str">
        <f t="shared" si="24"/>
        <v/>
      </c>
      <c r="C430" s="14" t="str">
        <f t="shared" si="27"/>
        <v/>
      </c>
      <c r="D430" s="6"/>
      <c r="E430" s="14" t="str">
        <f t="shared" si="25"/>
        <v/>
      </c>
      <c r="F430" s="5"/>
      <c r="G430" s="20"/>
      <c r="H430" s="20"/>
      <c r="I430" s="20"/>
      <c r="J430" s="6"/>
      <c r="K430" s="6"/>
      <c r="L430" s="6"/>
      <c r="M430" s="19"/>
      <c r="N430" s="19"/>
      <c r="O430" s="6"/>
      <c r="P430" s="19"/>
      <c r="Q430" s="19"/>
      <c r="R430" s="5"/>
      <c r="S430" s="5"/>
      <c r="T430" s="5"/>
      <c r="U430" s="5"/>
      <c r="V430" s="5"/>
      <c r="W430" s="5"/>
      <c r="X430" s="5"/>
      <c r="Y430" s="5"/>
      <c r="Z430" s="5"/>
      <c r="AA430" s="5"/>
      <c r="AB430" s="5"/>
      <c r="AC430" s="6"/>
      <c r="AD430" s="5"/>
    </row>
    <row r="431" spans="1:30">
      <c r="A431" s="14" t="str">
        <f t="shared" si="26"/>
        <v/>
      </c>
      <c r="B431" s="14" t="str">
        <f t="shared" si="24"/>
        <v/>
      </c>
      <c r="C431" s="14" t="str">
        <f t="shared" si="27"/>
        <v/>
      </c>
      <c r="D431" s="6"/>
      <c r="E431" s="14" t="str">
        <f t="shared" si="25"/>
        <v/>
      </c>
      <c r="F431" s="5"/>
      <c r="G431" s="20"/>
      <c r="H431" s="20"/>
      <c r="I431" s="20"/>
      <c r="J431" s="6"/>
      <c r="K431" s="6"/>
      <c r="L431" s="6"/>
      <c r="M431" s="19"/>
      <c r="N431" s="19"/>
      <c r="O431" s="6"/>
      <c r="P431" s="19"/>
      <c r="Q431" s="19"/>
      <c r="R431" s="5"/>
      <c r="S431" s="5"/>
      <c r="T431" s="5"/>
      <c r="U431" s="5"/>
      <c r="V431" s="5"/>
      <c r="W431" s="5"/>
      <c r="X431" s="5"/>
      <c r="Y431" s="5"/>
      <c r="Z431" s="5"/>
      <c r="AA431" s="5"/>
      <c r="AB431" s="5"/>
      <c r="AC431" s="6"/>
      <c r="AD431" s="5"/>
    </row>
    <row r="432" spans="1:30">
      <c r="A432" s="14" t="str">
        <f t="shared" si="26"/>
        <v/>
      </c>
      <c r="B432" s="14" t="str">
        <f t="shared" si="24"/>
        <v/>
      </c>
      <c r="C432" s="14" t="str">
        <f t="shared" si="27"/>
        <v/>
      </c>
      <c r="D432" s="6"/>
      <c r="E432" s="14" t="str">
        <f t="shared" si="25"/>
        <v/>
      </c>
      <c r="F432" s="5"/>
      <c r="G432" s="20"/>
      <c r="H432" s="20"/>
      <c r="I432" s="20"/>
      <c r="J432" s="6"/>
      <c r="K432" s="6"/>
      <c r="L432" s="6"/>
      <c r="M432" s="19"/>
      <c r="N432" s="19"/>
      <c r="O432" s="6"/>
      <c r="P432" s="19"/>
      <c r="Q432" s="19"/>
      <c r="R432" s="5"/>
      <c r="S432" s="5"/>
      <c r="T432" s="5"/>
      <c r="U432" s="5"/>
      <c r="V432" s="5"/>
      <c r="W432" s="5"/>
      <c r="X432" s="5"/>
      <c r="Y432" s="5"/>
      <c r="Z432" s="5"/>
      <c r="AA432" s="5"/>
      <c r="AB432" s="5"/>
      <c r="AC432" s="6"/>
      <c r="AD432" s="5"/>
    </row>
    <row r="433" spans="1:30">
      <c r="A433" s="14" t="str">
        <f t="shared" si="26"/>
        <v/>
      </c>
      <c r="B433" s="14" t="str">
        <f t="shared" si="24"/>
        <v/>
      </c>
      <c r="C433" s="14" t="str">
        <f t="shared" si="27"/>
        <v/>
      </c>
      <c r="D433" s="6"/>
      <c r="E433" s="14" t="str">
        <f t="shared" si="25"/>
        <v/>
      </c>
      <c r="F433" s="5"/>
      <c r="G433" s="20"/>
      <c r="H433" s="20"/>
      <c r="I433" s="20"/>
      <c r="J433" s="6"/>
      <c r="K433" s="6"/>
      <c r="L433" s="6"/>
      <c r="M433" s="19"/>
      <c r="N433" s="19"/>
      <c r="O433" s="6"/>
      <c r="P433" s="19"/>
      <c r="Q433" s="19"/>
      <c r="R433" s="5"/>
      <c r="S433" s="5"/>
      <c r="T433" s="5"/>
      <c r="U433" s="5"/>
      <c r="V433" s="5"/>
      <c r="W433" s="5"/>
      <c r="X433" s="5"/>
      <c r="Y433" s="5"/>
      <c r="Z433" s="5"/>
      <c r="AA433" s="5"/>
      <c r="AB433" s="5"/>
      <c r="AC433" s="6"/>
      <c r="AD433" s="5"/>
    </row>
    <row r="434" spans="1:30">
      <c r="A434" s="14" t="str">
        <f t="shared" si="26"/>
        <v/>
      </c>
      <c r="B434" s="14" t="str">
        <f t="shared" si="24"/>
        <v/>
      </c>
      <c r="C434" s="14" t="str">
        <f t="shared" si="27"/>
        <v/>
      </c>
      <c r="D434" s="6"/>
      <c r="E434" s="14" t="str">
        <f t="shared" si="25"/>
        <v/>
      </c>
      <c r="F434" s="5"/>
      <c r="G434" s="20"/>
      <c r="H434" s="20"/>
      <c r="I434" s="20"/>
      <c r="J434" s="6"/>
      <c r="K434" s="6"/>
      <c r="L434" s="6"/>
      <c r="M434" s="19"/>
      <c r="N434" s="19"/>
      <c r="O434" s="6"/>
      <c r="P434" s="19"/>
      <c r="Q434" s="19"/>
      <c r="R434" s="5"/>
      <c r="S434" s="5"/>
      <c r="T434" s="5"/>
      <c r="U434" s="5"/>
      <c r="V434" s="5"/>
      <c r="W434" s="5"/>
      <c r="X434" s="5"/>
      <c r="Y434" s="5"/>
      <c r="Z434" s="5"/>
      <c r="AA434" s="5"/>
      <c r="AB434" s="5"/>
      <c r="AC434" s="6"/>
      <c r="AD434" s="5"/>
    </row>
    <row r="435" spans="1:30">
      <c r="A435" s="14" t="str">
        <f t="shared" si="26"/>
        <v/>
      </c>
      <c r="B435" s="14" t="str">
        <f t="shared" si="24"/>
        <v/>
      </c>
      <c r="C435" s="14" t="str">
        <f t="shared" si="27"/>
        <v/>
      </c>
      <c r="D435" s="6"/>
      <c r="E435" s="14" t="str">
        <f t="shared" si="25"/>
        <v/>
      </c>
      <c r="F435" s="5"/>
      <c r="G435" s="20"/>
      <c r="H435" s="20"/>
      <c r="I435" s="20"/>
      <c r="J435" s="6"/>
      <c r="K435" s="6"/>
      <c r="L435" s="6"/>
      <c r="M435" s="19"/>
      <c r="N435" s="19"/>
      <c r="O435" s="6"/>
      <c r="P435" s="19"/>
      <c r="Q435" s="19"/>
      <c r="R435" s="5"/>
      <c r="S435" s="5"/>
      <c r="T435" s="5"/>
      <c r="U435" s="5"/>
      <c r="V435" s="5"/>
      <c r="W435" s="5"/>
      <c r="X435" s="5"/>
      <c r="Y435" s="5"/>
      <c r="Z435" s="5"/>
      <c r="AA435" s="5"/>
      <c r="AB435" s="5"/>
      <c r="AC435" s="6"/>
      <c r="AD435" s="5"/>
    </row>
    <row r="436" spans="1:30">
      <c r="A436" s="14" t="str">
        <f t="shared" si="26"/>
        <v/>
      </c>
      <c r="B436" s="14" t="str">
        <f t="shared" si="24"/>
        <v/>
      </c>
      <c r="C436" s="14" t="str">
        <f t="shared" si="27"/>
        <v/>
      </c>
      <c r="D436" s="6"/>
      <c r="E436" s="14" t="str">
        <f t="shared" si="25"/>
        <v/>
      </c>
      <c r="F436" s="5"/>
      <c r="G436" s="20"/>
      <c r="H436" s="20"/>
      <c r="I436" s="20"/>
      <c r="J436" s="6"/>
      <c r="K436" s="6"/>
      <c r="L436" s="6"/>
      <c r="M436" s="19"/>
      <c r="N436" s="19"/>
      <c r="O436" s="6"/>
      <c r="P436" s="19"/>
      <c r="Q436" s="19"/>
      <c r="R436" s="5"/>
      <c r="S436" s="5"/>
      <c r="T436" s="5"/>
      <c r="U436" s="5"/>
      <c r="V436" s="5"/>
      <c r="W436" s="5"/>
      <c r="X436" s="5"/>
      <c r="Y436" s="5"/>
      <c r="Z436" s="5"/>
      <c r="AA436" s="5"/>
      <c r="AB436" s="5"/>
      <c r="AC436" s="6"/>
      <c r="AD436" s="5"/>
    </row>
    <row r="437" spans="1:30">
      <c r="A437" s="14" t="str">
        <f t="shared" si="26"/>
        <v/>
      </c>
      <c r="B437" s="14" t="str">
        <f t="shared" si="24"/>
        <v/>
      </c>
      <c r="C437" s="14" t="str">
        <f t="shared" si="27"/>
        <v/>
      </c>
      <c r="D437" s="6"/>
      <c r="E437" s="14" t="str">
        <f t="shared" si="25"/>
        <v/>
      </c>
      <c r="F437" s="5"/>
      <c r="G437" s="20"/>
      <c r="H437" s="20"/>
      <c r="I437" s="20"/>
      <c r="J437" s="6"/>
      <c r="K437" s="6"/>
      <c r="L437" s="6"/>
      <c r="M437" s="19"/>
      <c r="N437" s="19"/>
      <c r="O437" s="6"/>
      <c r="P437" s="19"/>
      <c r="Q437" s="19"/>
      <c r="R437" s="5"/>
      <c r="S437" s="5"/>
      <c r="T437" s="5"/>
      <c r="U437" s="5"/>
      <c r="V437" s="5"/>
      <c r="W437" s="5"/>
      <c r="X437" s="5"/>
      <c r="Y437" s="5"/>
      <c r="Z437" s="5"/>
      <c r="AA437" s="5"/>
      <c r="AB437" s="5"/>
      <c r="AC437" s="6"/>
      <c r="AD437" s="5"/>
    </row>
    <row r="438" spans="1:30">
      <c r="A438" s="14" t="str">
        <f t="shared" si="26"/>
        <v/>
      </c>
      <c r="B438" s="14" t="str">
        <f t="shared" si="24"/>
        <v/>
      </c>
      <c r="C438" s="14" t="str">
        <f t="shared" si="27"/>
        <v/>
      </c>
      <c r="D438" s="6"/>
      <c r="E438" s="14" t="str">
        <f t="shared" si="25"/>
        <v/>
      </c>
      <c r="F438" s="5"/>
      <c r="G438" s="20"/>
      <c r="H438" s="20"/>
      <c r="I438" s="20"/>
      <c r="J438" s="6"/>
      <c r="K438" s="6"/>
      <c r="L438" s="6"/>
      <c r="M438" s="19"/>
      <c r="N438" s="19"/>
      <c r="O438" s="6"/>
      <c r="P438" s="19"/>
      <c r="Q438" s="19"/>
      <c r="R438" s="5"/>
      <c r="S438" s="5"/>
      <c r="T438" s="5"/>
      <c r="U438" s="5"/>
      <c r="V438" s="5"/>
      <c r="W438" s="5"/>
      <c r="X438" s="5"/>
      <c r="Y438" s="5"/>
      <c r="Z438" s="5"/>
      <c r="AA438" s="5"/>
      <c r="AB438" s="5"/>
      <c r="AC438" s="6"/>
      <c r="AD438" s="5"/>
    </row>
    <row r="439" spans="1:30">
      <c r="A439" s="14" t="str">
        <f t="shared" si="26"/>
        <v/>
      </c>
      <c r="B439" s="14" t="str">
        <f t="shared" si="24"/>
        <v/>
      </c>
      <c r="C439" s="14" t="str">
        <f t="shared" si="27"/>
        <v/>
      </c>
      <c r="D439" s="6"/>
      <c r="E439" s="14" t="str">
        <f t="shared" si="25"/>
        <v/>
      </c>
      <c r="F439" s="5"/>
      <c r="G439" s="20"/>
      <c r="H439" s="20"/>
      <c r="I439" s="20"/>
      <c r="J439" s="6"/>
      <c r="K439" s="6"/>
      <c r="L439" s="6"/>
      <c r="M439" s="19"/>
      <c r="N439" s="19"/>
      <c r="O439" s="6"/>
      <c r="P439" s="19"/>
      <c r="Q439" s="19"/>
      <c r="R439" s="5"/>
      <c r="S439" s="5"/>
      <c r="T439" s="5"/>
      <c r="U439" s="5"/>
      <c r="V439" s="5"/>
      <c r="W439" s="5"/>
      <c r="X439" s="5"/>
      <c r="Y439" s="5"/>
      <c r="Z439" s="5"/>
      <c r="AA439" s="5"/>
      <c r="AB439" s="5"/>
      <c r="AC439" s="6"/>
      <c r="AD439" s="5"/>
    </row>
    <row r="440" spans="1:30">
      <c r="A440" s="14" t="str">
        <f t="shared" si="26"/>
        <v/>
      </c>
      <c r="B440" s="14" t="str">
        <f t="shared" si="24"/>
        <v/>
      </c>
      <c r="C440" s="14" t="str">
        <f t="shared" si="27"/>
        <v/>
      </c>
      <c r="D440" s="6"/>
      <c r="E440" s="14" t="str">
        <f t="shared" si="25"/>
        <v/>
      </c>
      <c r="F440" s="5"/>
      <c r="G440" s="20"/>
      <c r="H440" s="20"/>
      <c r="I440" s="20"/>
      <c r="J440" s="6"/>
      <c r="K440" s="6"/>
      <c r="L440" s="6"/>
      <c r="M440" s="19"/>
      <c r="N440" s="19"/>
      <c r="O440" s="6"/>
      <c r="P440" s="19"/>
      <c r="Q440" s="19"/>
      <c r="R440" s="5"/>
      <c r="S440" s="5"/>
      <c r="T440" s="5"/>
      <c r="U440" s="5"/>
      <c r="V440" s="5"/>
      <c r="W440" s="5"/>
      <c r="X440" s="5"/>
      <c r="Y440" s="5"/>
      <c r="Z440" s="5"/>
      <c r="AA440" s="5"/>
      <c r="AB440" s="5"/>
      <c r="AC440" s="6"/>
      <c r="AD440" s="5"/>
    </row>
    <row r="441" spans="1:30">
      <c r="A441" s="14" t="str">
        <f t="shared" si="26"/>
        <v/>
      </c>
      <c r="B441" s="14" t="str">
        <f t="shared" si="24"/>
        <v/>
      </c>
      <c r="C441" s="14" t="str">
        <f t="shared" si="27"/>
        <v/>
      </c>
      <c r="D441" s="6"/>
      <c r="E441" s="14" t="str">
        <f t="shared" si="25"/>
        <v/>
      </c>
      <c r="F441" s="5"/>
      <c r="G441" s="20"/>
      <c r="H441" s="20"/>
      <c r="I441" s="20"/>
      <c r="J441" s="6"/>
      <c r="K441" s="6"/>
      <c r="L441" s="6"/>
      <c r="M441" s="19"/>
      <c r="N441" s="19"/>
      <c r="O441" s="6"/>
      <c r="P441" s="19"/>
      <c r="Q441" s="19"/>
      <c r="R441" s="5"/>
      <c r="S441" s="5"/>
      <c r="T441" s="5"/>
      <c r="U441" s="5"/>
      <c r="V441" s="5"/>
      <c r="W441" s="5"/>
      <c r="X441" s="5"/>
      <c r="Y441" s="5"/>
      <c r="Z441" s="5"/>
      <c r="AA441" s="5"/>
      <c r="AB441" s="5"/>
      <c r="AC441" s="6"/>
      <c r="AD441" s="5"/>
    </row>
    <row r="442" spans="1:30">
      <c r="A442" s="14" t="str">
        <f t="shared" si="26"/>
        <v/>
      </c>
      <c r="B442" s="14" t="str">
        <f t="shared" si="24"/>
        <v/>
      </c>
      <c r="C442" s="14" t="str">
        <f t="shared" si="27"/>
        <v/>
      </c>
      <c r="D442" s="6"/>
      <c r="E442" s="14" t="str">
        <f t="shared" si="25"/>
        <v/>
      </c>
      <c r="F442" s="5"/>
      <c r="G442" s="20"/>
      <c r="H442" s="20"/>
      <c r="I442" s="20"/>
      <c r="J442" s="6"/>
      <c r="K442" s="6"/>
      <c r="L442" s="6"/>
      <c r="M442" s="19"/>
      <c r="N442" s="19"/>
      <c r="O442" s="6"/>
      <c r="P442" s="19"/>
      <c r="Q442" s="19"/>
      <c r="R442" s="5"/>
      <c r="S442" s="5"/>
      <c r="T442" s="5"/>
      <c r="U442" s="5"/>
      <c r="V442" s="5"/>
      <c r="W442" s="5"/>
      <c r="X442" s="5"/>
      <c r="Y442" s="5"/>
      <c r="Z442" s="5"/>
      <c r="AA442" s="5"/>
      <c r="AB442" s="5"/>
      <c r="AC442" s="6"/>
      <c r="AD442" s="5"/>
    </row>
    <row r="443" spans="1:30">
      <c r="A443" s="14" t="str">
        <f t="shared" si="26"/>
        <v/>
      </c>
      <c r="B443" s="14" t="str">
        <f t="shared" si="24"/>
        <v/>
      </c>
      <c r="C443" s="14" t="str">
        <f t="shared" si="27"/>
        <v/>
      </c>
      <c r="D443" s="6"/>
      <c r="E443" s="14" t="str">
        <f t="shared" si="25"/>
        <v/>
      </c>
      <c r="F443" s="5"/>
      <c r="G443" s="20"/>
      <c r="H443" s="20"/>
      <c r="I443" s="20"/>
      <c r="J443" s="6"/>
      <c r="K443" s="6"/>
      <c r="L443" s="6"/>
      <c r="M443" s="19"/>
      <c r="N443" s="19"/>
      <c r="O443" s="6"/>
      <c r="P443" s="19"/>
      <c r="Q443" s="19"/>
      <c r="R443" s="5"/>
      <c r="S443" s="5"/>
      <c r="T443" s="5"/>
      <c r="U443" s="5"/>
      <c r="V443" s="5"/>
      <c r="W443" s="5"/>
      <c r="X443" s="5"/>
      <c r="Y443" s="5"/>
      <c r="Z443" s="5"/>
      <c r="AA443" s="5"/>
      <c r="AB443" s="5"/>
      <c r="AC443" s="6"/>
      <c r="AD443" s="5"/>
    </row>
    <row r="444" spans="1:30">
      <c r="A444" s="14" t="str">
        <f t="shared" si="26"/>
        <v/>
      </c>
      <c r="B444" s="14" t="str">
        <f t="shared" si="24"/>
        <v/>
      </c>
      <c r="C444" s="14" t="str">
        <f t="shared" si="27"/>
        <v/>
      </c>
      <c r="D444" s="6"/>
      <c r="E444" s="14" t="str">
        <f t="shared" si="25"/>
        <v/>
      </c>
      <c r="F444" s="5"/>
      <c r="G444" s="20"/>
      <c r="H444" s="20"/>
      <c r="I444" s="20"/>
      <c r="J444" s="6"/>
      <c r="K444" s="6"/>
      <c r="L444" s="6"/>
      <c r="M444" s="19"/>
      <c r="N444" s="19"/>
      <c r="O444" s="6"/>
      <c r="P444" s="19"/>
      <c r="Q444" s="19"/>
      <c r="R444" s="5"/>
      <c r="S444" s="5"/>
      <c r="T444" s="5"/>
      <c r="U444" s="5"/>
      <c r="V444" s="5"/>
      <c r="W444" s="5"/>
      <c r="X444" s="5"/>
      <c r="Y444" s="5"/>
      <c r="Z444" s="5"/>
      <c r="AA444" s="5"/>
      <c r="AB444" s="5"/>
      <c r="AC444" s="6"/>
      <c r="AD444" s="5"/>
    </row>
    <row r="445" spans="1:30">
      <c r="A445" s="14" t="str">
        <f t="shared" si="26"/>
        <v/>
      </c>
      <c r="B445" s="14" t="str">
        <f t="shared" si="24"/>
        <v/>
      </c>
      <c r="C445" s="14" t="str">
        <f t="shared" si="27"/>
        <v/>
      </c>
      <c r="D445" s="6"/>
      <c r="E445" s="14" t="str">
        <f t="shared" si="25"/>
        <v/>
      </c>
      <c r="F445" s="5"/>
      <c r="G445" s="20"/>
      <c r="H445" s="20"/>
      <c r="I445" s="20"/>
      <c r="J445" s="6"/>
      <c r="K445" s="6"/>
      <c r="L445" s="6"/>
      <c r="M445" s="19"/>
      <c r="N445" s="19"/>
      <c r="O445" s="6"/>
      <c r="P445" s="19"/>
      <c r="Q445" s="19"/>
      <c r="R445" s="5"/>
      <c r="S445" s="5"/>
      <c r="T445" s="5"/>
      <c r="U445" s="5"/>
      <c r="V445" s="5"/>
      <c r="W445" s="5"/>
      <c r="X445" s="5"/>
      <c r="Y445" s="5"/>
      <c r="Z445" s="5"/>
      <c r="AA445" s="5"/>
      <c r="AB445" s="5"/>
      <c r="AC445" s="6"/>
      <c r="AD445" s="5"/>
    </row>
    <row r="446" spans="1:30">
      <c r="A446" s="14" t="str">
        <f t="shared" si="26"/>
        <v/>
      </c>
      <c r="B446" s="14" t="str">
        <f t="shared" si="24"/>
        <v/>
      </c>
      <c r="C446" s="14" t="str">
        <f t="shared" si="27"/>
        <v/>
      </c>
      <c r="D446" s="6"/>
      <c r="E446" s="14" t="str">
        <f t="shared" si="25"/>
        <v/>
      </c>
      <c r="F446" s="5"/>
      <c r="G446" s="20"/>
      <c r="H446" s="20"/>
      <c r="I446" s="20"/>
      <c r="J446" s="6"/>
      <c r="K446" s="6"/>
      <c r="L446" s="6"/>
      <c r="M446" s="19"/>
      <c r="N446" s="19"/>
      <c r="O446" s="6"/>
      <c r="P446" s="19"/>
      <c r="Q446" s="19"/>
      <c r="R446" s="5"/>
      <c r="S446" s="5"/>
      <c r="T446" s="5"/>
      <c r="U446" s="5"/>
      <c r="V446" s="5"/>
      <c r="W446" s="5"/>
      <c r="X446" s="5"/>
      <c r="Y446" s="5"/>
      <c r="Z446" s="5"/>
      <c r="AA446" s="5"/>
      <c r="AB446" s="5"/>
      <c r="AC446" s="6"/>
      <c r="AD446" s="5"/>
    </row>
    <row r="447" spans="1:30">
      <c r="A447" s="14" t="str">
        <f t="shared" si="26"/>
        <v/>
      </c>
      <c r="B447" s="14" t="str">
        <f t="shared" si="24"/>
        <v/>
      </c>
      <c r="C447" s="14" t="str">
        <f t="shared" si="27"/>
        <v/>
      </c>
      <c r="D447" s="6"/>
      <c r="E447" s="14" t="str">
        <f t="shared" si="25"/>
        <v/>
      </c>
      <c r="F447" s="5"/>
      <c r="G447" s="20"/>
      <c r="H447" s="20"/>
      <c r="I447" s="20"/>
      <c r="J447" s="6"/>
      <c r="K447" s="6"/>
      <c r="L447" s="6"/>
      <c r="M447" s="19"/>
      <c r="N447" s="19"/>
      <c r="O447" s="6"/>
      <c r="P447" s="19"/>
      <c r="Q447" s="19"/>
      <c r="R447" s="5"/>
      <c r="S447" s="5"/>
      <c r="T447" s="5"/>
      <c r="U447" s="5"/>
      <c r="V447" s="5"/>
      <c r="W447" s="5"/>
      <c r="X447" s="5"/>
      <c r="Y447" s="5"/>
      <c r="Z447" s="5"/>
      <c r="AA447" s="5"/>
      <c r="AB447" s="5"/>
      <c r="AC447" s="6"/>
      <c r="AD447" s="5"/>
    </row>
    <row r="448" spans="1:30">
      <c r="A448" s="14" t="str">
        <f t="shared" si="26"/>
        <v/>
      </c>
      <c r="B448" s="14" t="str">
        <f t="shared" si="24"/>
        <v/>
      </c>
      <c r="C448" s="14" t="str">
        <f t="shared" si="27"/>
        <v/>
      </c>
      <c r="D448" s="6"/>
      <c r="E448" s="14" t="str">
        <f t="shared" si="25"/>
        <v/>
      </c>
      <c r="F448" s="5"/>
      <c r="G448" s="20"/>
      <c r="H448" s="20"/>
      <c r="I448" s="20"/>
      <c r="J448" s="6"/>
      <c r="K448" s="6"/>
      <c r="L448" s="6"/>
      <c r="M448" s="19"/>
      <c r="N448" s="19"/>
      <c r="O448" s="6"/>
      <c r="P448" s="19"/>
      <c r="Q448" s="19"/>
      <c r="R448" s="5"/>
      <c r="S448" s="5"/>
      <c r="T448" s="5"/>
      <c r="U448" s="5"/>
      <c r="V448" s="5"/>
      <c r="W448" s="5"/>
      <c r="X448" s="5"/>
      <c r="Y448" s="5"/>
      <c r="Z448" s="5"/>
      <c r="AA448" s="5"/>
      <c r="AB448" s="5"/>
      <c r="AC448" s="6"/>
      <c r="AD448" s="5"/>
    </row>
    <row r="449" spans="1:30">
      <c r="A449" s="14" t="str">
        <f t="shared" si="26"/>
        <v/>
      </c>
      <c r="B449" s="14" t="str">
        <f t="shared" si="24"/>
        <v/>
      </c>
      <c r="C449" s="14" t="str">
        <f t="shared" si="27"/>
        <v/>
      </c>
      <c r="D449" s="6"/>
      <c r="E449" s="14" t="str">
        <f t="shared" si="25"/>
        <v/>
      </c>
      <c r="F449" s="5"/>
      <c r="G449" s="20"/>
      <c r="H449" s="20"/>
      <c r="I449" s="20"/>
      <c r="J449" s="6"/>
      <c r="K449" s="6"/>
      <c r="L449" s="6"/>
      <c r="M449" s="19"/>
      <c r="N449" s="19"/>
      <c r="O449" s="6"/>
      <c r="P449" s="19"/>
      <c r="Q449" s="19"/>
      <c r="R449" s="5"/>
      <c r="S449" s="5"/>
      <c r="T449" s="5"/>
      <c r="U449" s="5"/>
      <c r="V449" s="5"/>
      <c r="W449" s="5"/>
      <c r="X449" s="5"/>
      <c r="Y449" s="5"/>
      <c r="Z449" s="5"/>
      <c r="AA449" s="5"/>
      <c r="AB449" s="5"/>
      <c r="AC449" s="6"/>
      <c r="AD449" s="5"/>
    </row>
    <row r="450" spans="1:30">
      <c r="A450" s="14" t="str">
        <f t="shared" si="26"/>
        <v/>
      </c>
      <c r="B450" s="14" t="str">
        <f t="shared" si="24"/>
        <v/>
      </c>
      <c r="C450" s="14" t="str">
        <f t="shared" si="27"/>
        <v/>
      </c>
      <c r="D450" s="6"/>
      <c r="E450" s="14" t="str">
        <f t="shared" si="25"/>
        <v/>
      </c>
      <c r="F450" s="5"/>
      <c r="G450" s="20"/>
      <c r="H450" s="20"/>
      <c r="I450" s="20"/>
      <c r="J450" s="6"/>
      <c r="K450" s="6"/>
      <c r="L450" s="6"/>
      <c r="M450" s="19"/>
      <c r="N450" s="19"/>
      <c r="O450" s="6"/>
      <c r="P450" s="19"/>
      <c r="Q450" s="19"/>
      <c r="R450" s="5"/>
      <c r="S450" s="5"/>
      <c r="T450" s="5"/>
      <c r="U450" s="5"/>
      <c r="V450" s="5"/>
      <c r="W450" s="5"/>
      <c r="X450" s="5"/>
      <c r="Y450" s="5"/>
      <c r="Z450" s="5"/>
      <c r="AA450" s="5"/>
      <c r="AB450" s="5"/>
      <c r="AC450" s="6"/>
      <c r="AD450" s="5"/>
    </row>
    <row r="451" spans="1:30">
      <c r="A451" s="14" t="str">
        <f t="shared" si="26"/>
        <v/>
      </c>
      <c r="B451" s="14" t="str">
        <f t="shared" ref="B451:B500" si="28">IF(A450="","",IF(C450="","",B450))</f>
        <v/>
      </c>
      <c r="C451" s="14" t="str">
        <f t="shared" si="27"/>
        <v/>
      </c>
      <c r="D451" s="6"/>
      <c r="E451" s="14" t="str">
        <f t="shared" ref="E451:E500" si="29">IF(D451 = "","",D451-C451)</f>
        <v/>
      </c>
      <c r="F451" s="5"/>
      <c r="G451" s="20"/>
      <c r="H451" s="20"/>
      <c r="I451" s="20"/>
      <c r="J451" s="6"/>
      <c r="K451" s="6"/>
      <c r="L451" s="6"/>
      <c r="M451" s="19"/>
      <c r="N451" s="19"/>
      <c r="O451" s="6"/>
      <c r="P451" s="19"/>
      <c r="Q451" s="19"/>
      <c r="R451" s="5"/>
      <c r="S451" s="5"/>
      <c r="T451" s="5"/>
      <c r="U451" s="5"/>
      <c r="V451" s="5"/>
      <c r="W451" s="5"/>
      <c r="X451" s="5"/>
      <c r="Y451" s="5"/>
      <c r="Z451" s="5"/>
      <c r="AA451" s="5"/>
      <c r="AB451" s="5"/>
      <c r="AC451" s="6"/>
      <c r="AD451" s="5"/>
    </row>
    <row r="452" spans="1:30">
      <c r="A452" s="14" t="str">
        <f t="shared" ref="A452:A500" si="30">IF(B451="","",IF(B452="","",A451))</f>
        <v/>
      </c>
      <c r="B452" s="14" t="str">
        <f t="shared" si="28"/>
        <v/>
      </c>
      <c r="C452" s="14" t="str">
        <f t="shared" ref="C452:C500" si="31">IF(D451 &gt;0,D451,"")</f>
        <v/>
      </c>
      <c r="D452" s="6"/>
      <c r="E452" s="14" t="str">
        <f t="shared" si="29"/>
        <v/>
      </c>
      <c r="F452" s="5"/>
      <c r="G452" s="20"/>
      <c r="H452" s="20"/>
      <c r="I452" s="20"/>
      <c r="J452" s="6"/>
      <c r="K452" s="6"/>
      <c r="L452" s="6"/>
      <c r="M452" s="19"/>
      <c r="N452" s="19"/>
      <c r="O452" s="6"/>
      <c r="P452" s="19"/>
      <c r="Q452" s="19"/>
      <c r="R452" s="5"/>
      <c r="S452" s="5"/>
      <c r="T452" s="5"/>
      <c r="U452" s="5"/>
      <c r="V452" s="5"/>
      <c r="W452" s="5"/>
      <c r="X452" s="5"/>
      <c r="Y452" s="5"/>
      <c r="Z452" s="5"/>
      <c r="AA452" s="5"/>
      <c r="AB452" s="5"/>
      <c r="AC452" s="6"/>
      <c r="AD452" s="5"/>
    </row>
    <row r="453" spans="1:30">
      <c r="A453" s="14" t="str">
        <f t="shared" si="30"/>
        <v/>
      </c>
      <c r="B453" s="14" t="str">
        <f t="shared" si="28"/>
        <v/>
      </c>
      <c r="C453" s="14" t="str">
        <f t="shared" si="31"/>
        <v/>
      </c>
      <c r="D453" s="6"/>
      <c r="E453" s="14" t="str">
        <f t="shared" si="29"/>
        <v/>
      </c>
      <c r="F453" s="5"/>
      <c r="G453" s="20"/>
      <c r="H453" s="20"/>
      <c r="I453" s="20"/>
      <c r="J453" s="6"/>
      <c r="K453" s="6"/>
      <c r="L453" s="6"/>
      <c r="M453" s="19"/>
      <c r="N453" s="19"/>
      <c r="O453" s="6"/>
      <c r="P453" s="19"/>
      <c r="Q453" s="19"/>
      <c r="R453" s="5"/>
      <c r="S453" s="5"/>
      <c r="T453" s="5"/>
      <c r="U453" s="5"/>
      <c r="V453" s="5"/>
      <c r="W453" s="5"/>
      <c r="X453" s="5"/>
      <c r="Y453" s="5"/>
      <c r="Z453" s="5"/>
      <c r="AA453" s="5"/>
      <c r="AB453" s="5"/>
      <c r="AC453" s="6"/>
      <c r="AD453" s="5"/>
    </row>
    <row r="454" spans="1:30">
      <c r="A454" s="14" t="str">
        <f t="shared" si="30"/>
        <v/>
      </c>
      <c r="B454" s="14" t="str">
        <f t="shared" si="28"/>
        <v/>
      </c>
      <c r="C454" s="14" t="str">
        <f t="shared" si="31"/>
        <v/>
      </c>
      <c r="D454" s="6"/>
      <c r="E454" s="14" t="str">
        <f t="shared" si="29"/>
        <v/>
      </c>
      <c r="F454" s="5"/>
      <c r="G454" s="20"/>
      <c r="H454" s="20"/>
      <c r="I454" s="20"/>
      <c r="J454" s="6"/>
      <c r="K454" s="6"/>
      <c r="L454" s="6"/>
      <c r="M454" s="19"/>
      <c r="N454" s="19"/>
      <c r="O454" s="6"/>
      <c r="P454" s="19"/>
      <c r="Q454" s="19"/>
      <c r="R454" s="5"/>
      <c r="S454" s="5"/>
      <c r="T454" s="5"/>
      <c r="U454" s="5"/>
      <c r="V454" s="5"/>
      <c r="W454" s="5"/>
      <c r="X454" s="5"/>
      <c r="Y454" s="5"/>
      <c r="Z454" s="5"/>
      <c r="AA454" s="5"/>
      <c r="AB454" s="5"/>
      <c r="AC454" s="6"/>
      <c r="AD454" s="5"/>
    </row>
    <row r="455" spans="1:30">
      <c r="A455" s="14" t="str">
        <f t="shared" si="30"/>
        <v/>
      </c>
      <c r="B455" s="14" t="str">
        <f t="shared" si="28"/>
        <v/>
      </c>
      <c r="C455" s="14" t="str">
        <f t="shared" si="31"/>
        <v/>
      </c>
      <c r="D455" s="6"/>
      <c r="E455" s="14" t="str">
        <f t="shared" si="29"/>
        <v/>
      </c>
      <c r="F455" s="5"/>
      <c r="G455" s="20"/>
      <c r="H455" s="20"/>
      <c r="I455" s="20"/>
      <c r="J455" s="6"/>
      <c r="K455" s="6"/>
      <c r="L455" s="6"/>
      <c r="M455" s="19"/>
      <c r="N455" s="19"/>
      <c r="O455" s="6"/>
      <c r="P455" s="19"/>
      <c r="Q455" s="19"/>
      <c r="R455" s="5"/>
      <c r="S455" s="5"/>
      <c r="T455" s="5"/>
      <c r="U455" s="5"/>
      <c r="V455" s="5"/>
      <c r="W455" s="5"/>
      <c r="X455" s="5"/>
      <c r="Y455" s="5"/>
      <c r="Z455" s="5"/>
      <c r="AA455" s="5"/>
      <c r="AB455" s="5"/>
      <c r="AC455" s="6"/>
      <c r="AD455" s="5"/>
    </row>
    <row r="456" spans="1:30">
      <c r="A456" s="14" t="str">
        <f t="shared" si="30"/>
        <v/>
      </c>
      <c r="B456" s="14" t="str">
        <f t="shared" si="28"/>
        <v/>
      </c>
      <c r="C456" s="14" t="str">
        <f t="shared" si="31"/>
        <v/>
      </c>
      <c r="D456" s="6"/>
      <c r="E456" s="14" t="str">
        <f t="shared" si="29"/>
        <v/>
      </c>
      <c r="F456" s="5"/>
      <c r="G456" s="20"/>
      <c r="H456" s="20"/>
      <c r="I456" s="20"/>
      <c r="J456" s="6"/>
      <c r="K456" s="6"/>
      <c r="L456" s="6"/>
      <c r="M456" s="19"/>
      <c r="N456" s="19"/>
      <c r="O456" s="6"/>
      <c r="P456" s="19"/>
      <c r="Q456" s="19"/>
      <c r="R456" s="5"/>
      <c r="S456" s="5"/>
      <c r="T456" s="5"/>
      <c r="U456" s="5"/>
      <c r="V456" s="5"/>
      <c r="W456" s="5"/>
      <c r="X456" s="5"/>
      <c r="Y456" s="5"/>
      <c r="Z456" s="5"/>
      <c r="AA456" s="5"/>
      <c r="AB456" s="5"/>
      <c r="AC456" s="6"/>
      <c r="AD456" s="5"/>
    </row>
    <row r="457" spans="1:30">
      <c r="A457" s="14" t="str">
        <f t="shared" si="30"/>
        <v/>
      </c>
      <c r="B457" s="14" t="str">
        <f t="shared" si="28"/>
        <v/>
      </c>
      <c r="C457" s="14" t="str">
        <f t="shared" si="31"/>
        <v/>
      </c>
      <c r="D457" s="6"/>
      <c r="E457" s="14" t="str">
        <f t="shared" si="29"/>
        <v/>
      </c>
      <c r="F457" s="5"/>
      <c r="G457" s="20"/>
      <c r="H457" s="20"/>
      <c r="I457" s="20"/>
      <c r="J457" s="6"/>
      <c r="K457" s="6"/>
      <c r="L457" s="6"/>
      <c r="M457" s="19"/>
      <c r="N457" s="19"/>
      <c r="O457" s="6"/>
      <c r="P457" s="19"/>
      <c r="Q457" s="19"/>
      <c r="R457" s="5"/>
      <c r="S457" s="5"/>
      <c r="T457" s="5"/>
      <c r="U457" s="5"/>
      <c r="V457" s="5"/>
      <c r="W457" s="5"/>
      <c r="X457" s="5"/>
      <c r="Y457" s="5"/>
      <c r="Z457" s="5"/>
      <c r="AA457" s="5"/>
      <c r="AB457" s="5"/>
      <c r="AC457" s="6"/>
      <c r="AD457" s="5"/>
    </row>
    <row r="458" spans="1:30">
      <c r="A458" s="14" t="str">
        <f t="shared" si="30"/>
        <v/>
      </c>
      <c r="B458" s="14" t="str">
        <f t="shared" si="28"/>
        <v/>
      </c>
      <c r="C458" s="14" t="str">
        <f t="shared" si="31"/>
        <v/>
      </c>
      <c r="D458" s="6"/>
      <c r="E458" s="14" t="str">
        <f t="shared" si="29"/>
        <v/>
      </c>
      <c r="F458" s="5"/>
      <c r="G458" s="20"/>
      <c r="H458" s="20"/>
      <c r="I458" s="20"/>
      <c r="J458" s="6"/>
      <c r="K458" s="6"/>
      <c r="L458" s="6"/>
      <c r="M458" s="19"/>
      <c r="N458" s="19"/>
      <c r="O458" s="6"/>
      <c r="P458" s="19"/>
      <c r="Q458" s="19"/>
      <c r="R458" s="5"/>
      <c r="S458" s="5"/>
      <c r="T458" s="5"/>
      <c r="U458" s="5"/>
      <c r="V458" s="5"/>
      <c r="W458" s="5"/>
      <c r="X458" s="5"/>
      <c r="Y458" s="5"/>
      <c r="Z458" s="5"/>
      <c r="AA458" s="5"/>
      <c r="AB458" s="5"/>
      <c r="AC458" s="6"/>
      <c r="AD458" s="5"/>
    </row>
    <row r="459" spans="1:30">
      <c r="A459" s="14" t="str">
        <f t="shared" si="30"/>
        <v/>
      </c>
      <c r="B459" s="14" t="str">
        <f t="shared" si="28"/>
        <v/>
      </c>
      <c r="C459" s="14" t="str">
        <f t="shared" si="31"/>
        <v/>
      </c>
      <c r="D459" s="6"/>
      <c r="E459" s="14" t="str">
        <f t="shared" si="29"/>
        <v/>
      </c>
      <c r="F459" s="5"/>
      <c r="G459" s="20"/>
      <c r="H459" s="20"/>
      <c r="I459" s="20"/>
      <c r="J459" s="6"/>
      <c r="K459" s="6"/>
      <c r="L459" s="6"/>
      <c r="M459" s="19"/>
      <c r="N459" s="19"/>
      <c r="O459" s="6"/>
      <c r="P459" s="19"/>
      <c r="Q459" s="19"/>
      <c r="R459" s="5"/>
      <c r="S459" s="5"/>
      <c r="T459" s="5"/>
      <c r="U459" s="5"/>
      <c r="V459" s="5"/>
      <c r="W459" s="5"/>
      <c r="X459" s="5"/>
      <c r="Y459" s="5"/>
      <c r="Z459" s="5"/>
      <c r="AA459" s="5"/>
      <c r="AB459" s="5"/>
      <c r="AC459" s="6"/>
      <c r="AD459" s="5"/>
    </row>
    <row r="460" spans="1:30">
      <c r="A460" s="14" t="str">
        <f t="shared" si="30"/>
        <v/>
      </c>
      <c r="B460" s="14" t="str">
        <f t="shared" si="28"/>
        <v/>
      </c>
      <c r="C460" s="14" t="str">
        <f t="shared" si="31"/>
        <v/>
      </c>
      <c r="D460" s="6"/>
      <c r="E460" s="14" t="str">
        <f t="shared" si="29"/>
        <v/>
      </c>
      <c r="F460" s="5"/>
      <c r="G460" s="20"/>
      <c r="H460" s="20"/>
      <c r="I460" s="20"/>
      <c r="J460" s="6"/>
      <c r="K460" s="6"/>
      <c r="L460" s="6"/>
      <c r="M460" s="19"/>
      <c r="N460" s="19"/>
      <c r="O460" s="6"/>
      <c r="P460" s="19"/>
      <c r="Q460" s="19"/>
      <c r="R460" s="5"/>
      <c r="S460" s="5"/>
      <c r="T460" s="5"/>
      <c r="U460" s="5"/>
      <c r="V460" s="5"/>
      <c r="W460" s="5"/>
      <c r="X460" s="5"/>
      <c r="Y460" s="5"/>
      <c r="Z460" s="5"/>
      <c r="AA460" s="5"/>
      <c r="AB460" s="5"/>
      <c r="AC460" s="6"/>
      <c r="AD460" s="5"/>
    </row>
    <row r="461" spans="1:30">
      <c r="A461" s="14" t="str">
        <f t="shared" si="30"/>
        <v/>
      </c>
      <c r="B461" s="14" t="str">
        <f t="shared" si="28"/>
        <v/>
      </c>
      <c r="C461" s="14" t="str">
        <f t="shared" si="31"/>
        <v/>
      </c>
      <c r="D461" s="6"/>
      <c r="E461" s="14" t="str">
        <f t="shared" si="29"/>
        <v/>
      </c>
      <c r="F461" s="5"/>
      <c r="G461" s="20"/>
      <c r="H461" s="20"/>
      <c r="I461" s="20"/>
      <c r="J461" s="6"/>
      <c r="K461" s="6"/>
      <c r="L461" s="6"/>
      <c r="M461" s="19"/>
      <c r="N461" s="19"/>
      <c r="O461" s="6"/>
      <c r="P461" s="19"/>
      <c r="Q461" s="19"/>
      <c r="R461" s="5"/>
      <c r="S461" s="5"/>
      <c r="T461" s="5"/>
      <c r="U461" s="5"/>
      <c r="V461" s="5"/>
      <c r="W461" s="5"/>
      <c r="X461" s="5"/>
      <c r="Y461" s="5"/>
      <c r="Z461" s="5"/>
      <c r="AA461" s="5"/>
      <c r="AB461" s="5"/>
      <c r="AC461" s="6"/>
      <c r="AD461" s="5"/>
    </row>
    <row r="462" spans="1:30">
      <c r="A462" s="14" t="str">
        <f t="shared" si="30"/>
        <v/>
      </c>
      <c r="B462" s="14" t="str">
        <f t="shared" si="28"/>
        <v/>
      </c>
      <c r="C462" s="14" t="str">
        <f t="shared" si="31"/>
        <v/>
      </c>
      <c r="D462" s="6"/>
      <c r="E462" s="14" t="str">
        <f t="shared" si="29"/>
        <v/>
      </c>
      <c r="F462" s="5"/>
      <c r="G462" s="20"/>
      <c r="H462" s="20"/>
      <c r="I462" s="20"/>
      <c r="J462" s="6"/>
      <c r="K462" s="6"/>
      <c r="L462" s="6"/>
      <c r="M462" s="19"/>
      <c r="N462" s="19"/>
      <c r="O462" s="6"/>
      <c r="P462" s="19"/>
      <c r="Q462" s="19"/>
      <c r="R462" s="5"/>
      <c r="S462" s="5"/>
      <c r="T462" s="5"/>
      <c r="U462" s="5"/>
      <c r="V462" s="5"/>
      <c r="W462" s="5"/>
      <c r="X462" s="5"/>
      <c r="Y462" s="5"/>
      <c r="Z462" s="5"/>
      <c r="AA462" s="5"/>
      <c r="AB462" s="5"/>
      <c r="AC462" s="6"/>
      <c r="AD462" s="5"/>
    </row>
    <row r="463" spans="1:30">
      <c r="A463" s="14" t="str">
        <f t="shared" si="30"/>
        <v/>
      </c>
      <c r="B463" s="14" t="str">
        <f t="shared" si="28"/>
        <v/>
      </c>
      <c r="C463" s="14" t="str">
        <f t="shared" si="31"/>
        <v/>
      </c>
      <c r="D463" s="6"/>
      <c r="E463" s="14" t="str">
        <f t="shared" si="29"/>
        <v/>
      </c>
      <c r="F463" s="5"/>
      <c r="G463" s="20"/>
      <c r="H463" s="20"/>
      <c r="I463" s="20"/>
      <c r="J463" s="6"/>
      <c r="K463" s="6"/>
      <c r="L463" s="6"/>
      <c r="M463" s="19"/>
      <c r="N463" s="19"/>
      <c r="O463" s="6"/>
      <c r="P463" s="19"/>
      <c r="Q463" s="19"/>
      <c r="R463" s="5"/>
      <c r="S463" s="5"/>
      <c r="T463" s="5"/>
      <c r="U463" s="5"/>
      <c r="V463" s="5"/>
      <c r="W463" s="5"/>
      <c r="X463" s="5"/>
      <c r="Y463" s="5"/>
      <c r="Z463" s="5"/>
      <c r="AA463" s="5"/>
      <c r="AB463" s="5"/>
      <c r="AC463" s="6"/>
      <c r="AD463" s="5"/>
    </row>
    <row r="464" spans="1:30">
      <c r="A464" s="14" t="str">
        <f t="shared" si="30"/>
        <v/>
      </c>
      <c r="B464" s="14" t="str">
        <f t="shared" si="28"/>
        <v/>
      </c>
      <c r="C464" s="14" t="str">
        <f t="shared" si="31"/>
        <v/>
      </c>
      <c r="D464" s="6"/>
      <c r="E464" s="14" t="str">
        <f t="shared" si="29"/>
        <v/>
      </c>
      <c r="F464" s="5"/>
      <c r="G464" s="20"/>
      <c r="H464" s="20"/>
      <c r="I464" s="20"/>
      <c r="J464" s="6"/>
      <c r="K464" s="6"/>
      <c r="L464" s="6"/>
      <c r="M464" s="19"/>
      <c r="N464" s="19"/>
      <c r="O464" s="6"/>
      <c r="P464" s="19"/>
      <c r="Q464" s="19"/>
      <c r="R464" s="5"/>
      <c r="S464" s="5"/>
      <c r="T464" s="5"/>
      <c r="U464" s="5"/>
      <c r="V464" s="5"/>
      <c r="W464" s="5"/>
      <c r="X464" s="5"/>
      <c r="Y464" s="5"/>
      <c r="Z464" s="5"/>
      <c r="AA464" s="5"/>
      <c r="AB464" s="5"/>
      <c r="AC464" s="6"/>
      <c r="AD464" s="5"/>
    </row>
    <row r="465" spans="1:30">
      <c r="A465" s="14" t="str">
        <f t="shared" si="30"/>
        <v/>
      </c>
      <c r="B465" s="14" t="str">
        <f t="shared" si="28"/>
        <v/>
      </c>
      <c r="C465" s="14" t="str">
        <f t="shared" si="31"/>
        <v/>
      </c>
      <c r="D465" s="6"/>
      <c r="E465" s="14" t="str">
        <f t="shared" si="29"/>
        <v/>
      </c>
      <c r="F465" s="5"/>
      <c r="G465" s="20"/>
      <c r="H465" s="20"/>
      <c r="I465" s="20"/>
      <c r="J465" s="6"/>
      <c r="K465" s="6"/>
      <c r="L465" s="6"/>
      <c r="M465" s="19"/>
      <c r="N465" s="19"/>
      <c r="O465" s="6"/>
      <c r="P465" s="19"/>
      <c r="Q465" s="19"/>
      <c r="R465" s="5"/>
      <c r="S465" s="5"/>
      <c r="T465" s="5"/>
      <c r="U465" s="5"/>
      <c r="V465" s="5"/>
      <c r="W465" s="5"/>
      <c r="X465" s="5"/>
      <c r="Y465" s="5"/>
      <c r="Z465" s="5"/>
      <c r="AA465" s="5"/>
      <c r="AB465" s="5"/>
      <c r="AC465" s="6"/>
      <c r="AD465" s="5"/>
    </row>
    <row r="466" spans="1:30">
      <c r="A466" s="14" t="str">
        <f t="shared" si="30"/>
        <v/>
      </c>
      <c r="B466" s="14" t="str">
        <f t="shared" si="28"/>
        <v/>
      </c>
      <c r="C466" s="14" t="str">
        <f t="shared" si="31"/>
        <v/>
      </c>
      <c r="D466" s="6"/>
      <c r="E466" s="14" t="str">
        <f t="shared" si="29"/>
        <v/>
      </c>
      <c r="F466" s="5"/>
      <c r="G466" s="20"/>
      <c r="H466" s="20"/>
      <c r="I466" s="20"/>
      <c r="J466" s="6"/>
      <c r="K466" s="6"/>
      <c r="L466" s="6"/>
      <c r="M466" s="19"/>
      <c r="N466" s="19"/>
      <c r="O466" s="6"/>
      <c r="P466" s="19"/>
      <c r="Q466" s="19"/>
      <c r="R466" s="5"/>
      <c r="S466" s="5"/>
      <c r="T466" s="5"/>
      <c r="U466" s="5"/>
      <c r="V466" s="5"/>
      <c r="W466" s="5"/>
      <c r="X466" s="5"/>
      <c r="Y466" s="5"/>
      <c r="Z466" s="5"/>
      <c r="AA466" s="5"/>
      <c r="AB466" s="5"/>
      <c r="AC466" s="6"/>
      <c r="AD466" s="5"/>
    </row>
    <row r="467" spans="1:30">
      <c r="A467" s="14" t="str">
        <f t="shared" si="30"/>
        <v/>
      </c>
      <c r="B467" s="14" t="str">
        <f t="shared" si="28"/>
        <v/>
      </c>
      <c r="C467" s="14" t="str">
        <f t="shared" si="31"/>
        <v/>
      </c>
      <c r="D467" s="6"/>
      <c r="E467" s="14" t="str">
        <f t="shared" si="29"/>
        <v/>
      </c>
      <c r="F467" s="5"/>
      <c r="G467" s="20"/>
      <c r="H467" s="20"/>
      <c r="I467" s="20"/>
      <c r="J467" s="6"/>
      <c r="K467" s="6"/>
      <c r="L467" s="6"/>
      <c r="M467" s="19"/>
      <c r="N467" s="19"/>
      <c r="O467" s="6"/>
      <c r="P467" s="19"/>
      <c r="Q467" s="19"/>
      <c r="R467" s="5"/>
      <c r="S467" s="5"/>
      <c r="T467" s="5"/>
      <c r="U467" s="5"/>
      <c r="V467" s="5"/>
      <c r="W467" s="5"/>
      <c r="X467" s="5"/>
      <c r="Y467" s="5"/>
      <c r="Z467" s="5"/>
      <c r="AA467" s="5"/>
      <c r="AB467" s="5"/>
      <c r="AC467" s="6"/>
      <c r="AD467" s="5"/>
    </row>
    <row r="468" spans="1:30">
      <c r="A468" s="14" t="str">
        <f t="shared" si="30"/>
        <v/>
      </c>
      <c r="B468" s="14" t="str">
        <f t="shared" si="28"/>
        <v/>
      </c>
      <c r="C468" s="14" t="str">
        <f t="shared" si="31"/>
        <v/>
      </c>
      <c r="D468" s="6"/>
      <c r="E468" s="14" t="str">
        <f t="shared" si="29"/>
        <v/>
      </c>
      <c r="F468" s="5"/>
      <c r="G468" s="20"/>
      <c r="H468" s="20"/>
      <c r="I468" s="20"/>
      <c r="J468" s="6"/>
      <c r="K468" s="6"/>
      <c r="L468" s="6"/>
      <c r="M468" s="19"/>
      <c r="N468" s="19"/>
      <c r="O468" s="6"/>
      <c r="P468" s="19"/>
      <c r="Q468" s="19"/>
      <c r="R468" s="5"/>
      <c r="S468" s="5"/>
      <c r="T468" s="5"/>
      <c r="U468" s="5"/>
      <c r="V468" s="5"/>
      <c r="W468" s="5"/>
      <c r="X468" s="5"/>
      <c r="Y468" s="5"/>
      <c r="Z468" s="5"/>
      <c r="AA468" s="5"/>
      <c r="AB468" s="5"/>
      <c r="AC468" s="6"/>
      <c r="AD468" s="5"/>
    </row>
    <row r="469" spans="1:30">
      <c r="A469" s="14" t="str">
        <f t="shared" si="30"/>
        <v/>
      </c>
      <c r="B469" s="14" t="str">
        <f t="shared" si="28"/>
        <v/>
      </c>
      <c r="C469" s="14" t="str">
        <f t="shared" si="31"/>
        <v/>
      </c>
      <c r="D469" s="6"/>
      <c r="E469" s="14" t="str">
        <f t="shared" si="29"/>
        <v/>
      </c>
      <c r="F469" s="5"/>
      <c r="G469" s="20"/>
      <c r="H469" s="20"/>
      <c r="I469" s="20"/>
      <c r="J469" s="6"/>
      <c r="K469" s="6"/>
      <c r="L469" s="6"/>
      <c r="M469" s="19"/>
      <c r="N469" s="19"/>
      <c r="O469" s="6"/>
      <c r="P469" s="19"/>
      <c r="Q469" s="19"/>
      <c r="R469" s="5"/>
      <c r="S469" s="5"/>
      <c r="T469" s="5"/>
      <c r="U469" s="5"/>
      <c r="V469" s="5"/>
      <c r="W469" s="5"/>
      <c r="X469" s="5"/>
      <c r="Y469" s="5"/>
      <c r="Z469" s="5"/>
      <c r="AA469" s="5"/>
      <c r="AB469" s="5"/>
      <c r="AC469" s="6"/>
      <c r="AD469" s="5"/>
    </row>
    <row r="470" spans="1:30">
      <c r="A470" s="14" t="str">
        <f t="shared" si="30"/>
        <v/>
      </c>
      <c r="B470" s="14" t="str">
        <f t="shared" si="28"/>
        <v/>
      </c>
      <c r="C470" s="14" t="str">
        <f t="shared" si="31"/>
        <v/>
      </c>
      <c r="D470" s="6"/>
      <c r="E470" s="14" t="str">
        <f t="shared" si="29"/>
        <v/>
      </c>
      <c r="F470" s="5"/>
      <c r="G470" s="20"/>
      <c r="H470" s="20"/>
      <c r="I470" s="20"/>
      <c r="J470" s="6"/>
      <c r="K470" s="6"/>
      <c r="L470" s="6"/>
      <c r="M470" s="19"/>
      <c r="N470" s="19"/>
      <c r="O470" s="6"/>
      <c r="P470" s="19"/>
      <c r="Q470" s="19"/>
      <c r="R470" s="5"/>
      <c r="S470" s="5"/>
      <c r="T470" s="5"/>
      <c r="U470" s="5"/>
      <c r="V470" s="5"/>
      <c r="W470" s="5"/>
      <c r="X470" s="5"/>
      <c r="Y470" s="5"/>
      <c r="Z470" s="5"/>
      <c r="AA470" s="5"/>
      <c r="AB470" s="5"/>
      <c r="AC470" s="6"/>
      <c r="AD470" s="5"/>
    </row>
    <row r="471" spans="1:30">
      <c r="A471" s="14" t="str">
        <f t="shared" si="30"/>
        <v/>
      </c>
      <c r="B471" s="14" t="str">
        <f t="shared" si="28"/>
        <v/>
      </c>
      <c r="C471" s="14" t="str">
        <f t="shared" si="31"/>
        <v/>
      </c>
      <c r="D471" s="6"/>
      <c r="E471" s="14" t="str">
        <f t="shared" si="29"/>
        <v/>
      </c>
      <c r="F471" s="5"/>
      <c r="G471" s="20"/>
      <c r="H471" s="20"/>
      <c r="I471" s="20"/>
      <c r="J471" s="6"/>
      <c r="K471" s="6"/>
      <c r="L471" s="6"/>
      <c r="M471" s="19"/>
      <c r="N471" s="19"/>
      <c r="O471" s="6"/>
      <c r="P471" s="19"/>
      <c r="Q471" s="19"/>
      <c r="R471" s="5"/>
      <c r="S471" s="5"/>
      <c r="T471" s="5"/>
      <c r="U471" s="5"/>
      <c r="V471" s="5"/>
      <c r="W471" s="5"/>
      <c r="X471" s="5"/>
      <c r="Y471" s="5"/>
      <c r="Z471" s="5"/>
      <c r="AA471" s="5"/>
      <c r="AB471" s="5"/>
      <c r="AC471" s="6"/>
      <c r="AD471" s="5"/>
    </row>
    <row r="472" spans="1:30">
      <c r="A472" s="14" t="str">
        <f t="shared" si="30"/>
        <v/>
      </c>
      <c r="B472" s="14" t="str">
        <f t="shared" si="28"/>
        <v/>
      </c>
      <c r="C472" s="14" t="str">
        <f t="shared" si="31"/>
        <v/>
      </c>
      <c r="D472" s="6"/>
      <c r="E472" s="14" t="str">
        <f t="shared" si="29"/>
        <v/>
      </c>
      <c r="F472" s="5"/>
      <c r="G472" s="20"/>
      <c r="H472" s="20"/>
      <c r="I472" s="20"/>
      <c r="J472" s="6"/>
      <c r="K472" s="6"/>
      <c r="L472" s="6"/>
      <c r="M472" s="19"/>
      <c r="N472" s="19"/>
      <c r="O472" s="6"/>
      <c r="P472" s="19"/>
      <c r="Q472" s="19"/>
      <c r="R472" s="5"/>
      <c r="S472" s="5"/>
      <c r="T472" s="5"/>
      <c r="U472" s="5"/>
      <c r="V472" s="5"/>
      <c r="W472" s="5"/>
      <c r="X472" s="5"/>
      <c r="Y472" s="5"/>
      <c r="Z472" s="5"/>
      <c r="AA472" s="5"/>
      <c r="AB472" s="5"/>
      <c r="AC472" s="6"/>
      <c r="AD472" s="5"/>
    </row>
    <row r="473" spans="1:30">
      <c r="A473" s="14" t="str">
        <f t="shared" si="30"/>
        <v/>
      </c>
      <c r="B473" s="14" t="str">
        <f t="shared" si="28"/>
        <v/>
      </c>
      <c r="C473" s="14" t="str">
        <f t="shared" si="31"/>
        <v/>
      </c>
      <c r="D473" s="6"/>
      <c r="E473" s="14" t="str">
        <f t="shared" si="29"/>
        <v/>
      </c>
      <c r="F473" s="5"/>
      <c r="G473" s="20"/>
      <c r="H473" s="20"/>
      <c r="I473" s="20"/>
      <c r="J473" s="6"/>
      <c r="K473" s="6"/>
      <c r="L473" s="6"/>
      <c r="M473" s="19"/>
      <c r="N473" s="19"/>
      <c r="O473" s="6"/>
      <c r="P473" s="19"/>
      <c r="Q473" s="19"/>
      <c r="R473" s="5"/>
      <c r="S473" s="5"/>
      <c r="T473" s="5"/>
      <c r="U473" s="5"/>
      <c r="V473" s="5"/>
      <c r="W473" s="5"/>
      <c r="X473" s="5"/>
      <c r="Y473" s="5"/>
      <c r="Z473" s="5"/>
      <c r="AA473" s="5"/>
      <c r="AB473" s="5"/>
      <c r="AC473" s="6"/>
      <c r="AD473" s="5"/>
    </row>
    <row r="474" spans="1:30">
      <c r="A474" s="14" t="str">
        <f t="shared" si="30"/>
        <v/>
      </c>
      <c r="B474" s="14" t="str">
        <f t="shared" si="28"/>
        <v/>
      </c>
      <c r="C474" s="14" t="str">
        <f t="shared" si="31"/>
        <v/>
      </c>
      <c r="D474" s="6"/>
      <c r="E474" s="14" t="str">
        <f t="shared" si="29"/>
        <v/>
      </c>
      <c r="F474" s="5"/>
      <c r="G474" s="20"/>
      <c r="H474" s="20"/>
      <c r="I474" s="20"/>
      <c r="J474" s="6"/>
      <c r="K474" s="6"/>
      <c r="L474" s="6"/>
      <c r="M474" s="19"/>
      <c r="N474" s="19"/>
      <c r="O474" s="6"/>
      <c r="P474" s="19"/>
      <c r="Q474" s="19"/>
      <c r="R474" s="5"/>
      <c r="S474" s="5"/>
      <c r="T474" s="5"/>
      <c r="U474" s="5"/>
      <c r="V474" s="5"/>
      <c r="W474" s="5"/>
      <c r="X474" s="5"/>
      <c r="Y474" s="5"/>
      <c r="Z474" s="5"/>
      <c r="AA474" s="5"/>
      <c r="AB474" s="5"/>
      <c r="AC474" s="6"/>
      <c r="AD474" s="5"/>
    </row>
    <row r="475" spans="1:30">
      <c r="A475" s="14" t="str">
        <f t="shared" si="30"/>
        <v/>
      </c>
      <c r="B475" s="14" t="str">
        <f t="shared" si="28"/>
        <v/>
      </c>
      <c r="C475" s="14" t="str">
        <f t="shared" si="31"/>
        <v/>
      </c>
      <c r="D475" s="6"/>
      <c r="E475" s="14" t="str">
        <f t="shared" si="29"/>
        <v/>
      </c>
      <c r="F475" s="5"/>
      <c r="G475" s="20"/>
      <c r="H475" s="20"/>
      <c r="I475" s="20"/>
      <c r="J475" s="6"/>
      <c r="K475" s="6"/>
      <c r="L475" s="6"/>
      <c r="M475" s="19"/>
      <c r="N475" s="19"/>
      <c r="O475" s="6"/>
      <c r="P475" s="19"/>
      <c r="Q475" s="19"/>
      <c r="R475" s="5"/>
      <c r="S475" s="5"/>
      <c r="T475" s="5"/>
      <c r="U475" s="5"/>
      <c r="V475" s="5"/>
      <c r="W475" s="5"/>
      <c r="X475" s="5"/>
      <c r="Y475" s="5"/>
      <c r="Z475" s="5"/>
      <c r="AA475" s="5"/>
      <c r="AB475" s="5"/>
      <c r="AC475" s="6"/>
      <c r="AD475" s="5"/>
    </row>
    <row r="476" spans="1:30">
      <c r="A476" s="14" t="str">
        <f t="shared" si="30"/>
        <v/>
      </c>
      <c r="B476" s="14" t="str">
        <f t="shared" si="28"/>
        <v/>
      </c>
      <c r="C476" s="14" t="str">
        <f t="shared" si="31"/>
        <v/>
      </c>
      <c r="D476" s="6"/>
      <c r="E476" s="14" t="str">
        <f t="shared" si="29"/>
        <v/>
      </c>
      <c r="F476" s="5"/>
      <c r="G476" s="20"/>
      <c r="H476" s="20"/>
      <c r="I476" s="20"/>
      <c r="J476" s="6"/>
      <c r="K476" s="6"/>
      <c r="L476" s="6"/>
      <c r="M476" s="19"/>
      <c r="N476" s="19"/>
      <c r="O476" s="6"/>
      <c r="P476" s="19"/>
      <c r="Q476" s="19"/>
      <c r="R476" s="5"/>
      <c r="S476" s="5"/>
      <c r="T476" s="5"/>
      <c r="U476" s="5"/>
      <c r="V476" s="5"/>
      <c r="W476" s="5"/>
      <c r="X476" s="5"/>
      <c r="Y476" s="5"/>
      <c r="Z476" s="5"/>
      <c r="AA476" s="5"/>
      <c r="AB476" s="5"/>
      <c r="AC476" s="6"/>
      <c r="AD476" s="5"/>
    </row>
    <row r="477" spans="1:30">
      <c r="A477" s="14" t="str">
        <f t="shared" si="30"/>
        <v/>
      </c>
      <c r="B477" s="14" t="str">
        <f t="shared" si="28"/>
        <v/>
      </c>
      <c r="C477" s="14" t="str">
        <f t="shared" si="31"/>
        <v/>
      </c>
      <c r="D477" s="6"/>
      <c r="E477" s="14" t="str">
        <f t="shared" si="29"/>
        <v/>
      </c>
      <c r="F477" s="5"/>
      <c r="G477" s="20"/>
      <c r="H477" s="20"/>
      <c r="I477" s="20"/>
      <c r="J477" s="6"/>
      <c r="K477" s="6"/>
      <c r="L477" s="6"/>
      <c r="M477" s="19"/>
      <c r="N477" s="19"/>
      <c r="O477" s="6"/>
      <c r="P477" s="19"/>
      <c r="Q477" s="19"/>
      <c r="R477" s="5"/>
      <c r="S477" s="5"/>
      <c r="T477" s="5"/>
      <c r="U477" s="5"/>
      <c r="V477" s="5"/>
      <c r="W477" s="5"/>
      <c r="X477" s="5"/>
      <c r="Y477" s="5"/>
      <c r="Z477" s="5"/>
      <c r="AA477" s="5"/>
      <c r="AB477" s="5"/>
      <c r="AC477" s="6"/>
      <c r="AD477" s="5"/>
    </row>
    <row r="478" spans="1:30">
      <c r="A478" s="14" t="str">
        <f t="shared" si="30"/>
        <v/>
      </c>
      <c r="B478" s="14" t="str">
        <f t="shared" si="28"/>
        <v/>
      </c>
      <c r="C478" s="14" t="str">
        <f t="shared" si="31"/>
        <v/>
      </c>
      <c r="D478" s="6"/>
      <c r="E478" s="14" t="str">
        <f t="shared" si="29"/>
        <v/>
      </c>
      <c r="F478" s="5"/>
      <c r="G478" s="20"/>
      <c r="H478" s="20"/>
      <c r="I478" s="20"/>
      <c r="J478" s="6"/>
      <c r="K478" s="6"/>
      <c r="L478" s="6"/>
      <c r="M478" s="19"/>
      <c r="N478" s="19"/>
      <c r="O478" s="6"/>
      <c r="P478" s="19"/>
      <c r="Q478" s="19"/>
      <c r="R478" s="5"/>
      <c r="S478" s="5"/>
      <c r="T478" s="5"/>
      <c r="U478" s="5"/>
      <c r="V478" s="5"/>
      <c r="W478" s="5"/>
      <c r="X478" s="5"/>
      <c r="Y478" s="5"/>
      <c r="Z478" s="5"/>
      <c r="AA478" s="5"/>
      <c r="AB478" s="5"/>
      <c r="AC478" s="6"/>
      <c r="AD478" s="5"/>
    </row>
    <row r="479" spans="1:30">
      <c r="A479" s="14" t="str">
        <f t="shared" si="30"/>
        <v/>
      </c>
      <c r="B479" s="14" t="str">
        <f t="shared" si="28"/>
        <v/>
      </c>
      <c r="C479" s="14" t="str">
        <f t="shared" si="31"/>
        <v/>
      </c>
      <c r="D479" s="6"/>
      <c r="E479" s="14" t="str">
        <f t="shared" si="29"/>
        <v/>
      </c>
      <c r="F479" s="5"/>
      <c r="G479" s="20"/>
      <c r="H479" s="20"/>
      <c r="I479" s="20"/>
      <c r="J479" s="6"/>
      <c r="K479" s="6"/>
      <c r="L479" s="6"/>
      <c r="M479" s="19"/>
      <c r="N479" s="19"/>
      <c r="O479" s="6"/>
      <c r="P479" s="19"/>
      <c r="Q479" s="19"/>
      <c r="R479" s="5"/>
      <c r="S479" s="5"/>
      <c r="T479" s="5"/>
      <c r="U479" s="5"/>
      <c r="V479" s="5"/>
      <c r="W479" s="5"/>
      <c r="X479" s="5"/>
      <c r="Y479" s="5"/>
      <c r="Z479" s="5"/>
      <c r="AA479" s="5"/>
      <c r="AB479" s="5"/>
      <c r="AC479" s="6"/>
      <c r="AD479" s="5"/>
    </row>
    <row r="480" spans="1:30">
      <c r="A480" s="14" t="str">
        <f t="shared" si="30"/>
        <v/>
      </c>
      <c r="B480" s="14" t="str">
        <f t="shared" si="28"/>
        <v/>
      </c>
      <c r="C480" s="14" t="str">
        <f t="shared" si="31"/>
        <v/>
      </c>
      <c r="D480" s="6"/>
      <c r="E480" s="14" t="str">
        <f t="shared" si="29"/>
        <v/>
      </c>
      <c r="F480" s="5"/>
      <c r="G480" s="20"/>
      <c r="H480" s="20"/>
      <c r="I480" s="20"/>
      <c r="J480" s="6"/>
      <c r="K480" s="6"/>
      <c r="L480" s="6"/>
      <c r="M480" s="19"/>
      <c r="N480" s="19"/>
      <c r="O480" s="6"/>
      <c r="P480" s="19"/>
      <c r="Q480" s="19"/>
      <c r="R480" s="5"/>
      <c r="S480" s="5"/>
      <c r="T480" s="5"/>
      <c r="U480" s="5"/>
      <c r="V480" s="5"/>
      <c r="W480" s="5"/>
      <c r="X480" s="5"/>
      <c r="Y480" s="5"/>
      <c r="Z480" s="5"/>
      <c r="AA480" s="5"/>
      <c r="AB480" s="5"/>
      <c r="AC480" s="6"/>
      <c r="AD480" s="5"/>
    </row>
    <row r="481" spans="1:30">
      <c r="A481" s="14" t="str">
        <f t="shared" si="30"/>
        <v/>
      </c>
      <c r="B481" s="14" t="str">
        <f t="shared" si="28"/>
        <v/>
      </c>
      <c r="C481" s="14" t="str">
        <f t="shared" si="31"/>
        <v/>
      </c>
      <c r="D481" s="6"/>
      <c r="E481" s="14" t="str">
        <f t="shared" si="29"/>
        <v/>
      </c>
      <c r="F481" s="5"/>
      <c r="G481" s="20"/>
      <c r="H481" s="20"/>
      <c r="I481" s="20"/>
      <c r="J481" s="6"/>
      <c r="K481" s="6"/>
      <c r="L481" s="6"/>
      <c r="M481" s="19"/>
      <c r="N481" s="19"/>
      <c r="O481" s="6"/>
      <c r="P481" s="19"/>
      <c r="Q481" s="19"/>
      <c r="R481" s="5"/>
      <c r="S481" s="5"/>
      <c r="T481" s="5"/>
      <c r="U481" s="5"/>
      <c r="V481" s="5"/>
      <c r="W481" s="5"/>
      <c r="X481" s="5"/>
      <c r="Y481" s="5"/>
      <c r="Z481" s="5"/>
      <c r="AA481" s="5"/>
      <c r="AB481" s="5"/>
      <c r="AC481" s="6"/>
      <c r="AD481" s="5"/>
    </row>
    <row r="482" spans="1:30">
      <c r="A482" s="14" t="str">
        <f t="shared" si="30"/>
        <v/>
      </c>
      <c r="B482" s="14" t="str">
        <f t="shared" si="28"/>
        <v/>
      </c>
      <c r="C482" s="14" t="str">
        <f t="shared" si="31"/>
        <v/>
      </c>
      <c r="D482" s="6"/>
      <c r="E482" s="14" t="str">
        <f t="shared" si="29"/>
        <v/>
      </c>
      <c r="F482" s="5"/>
      <c r="G482" s="20"/>
      <c r="H482" s="20"/>
      <c r="I482" s="20"/>
      <c r="J482" s="6"/>
      <c r="K482" s="6"/>
      <c r="L482" s="6"/>
      <c r="M482" s="19"/>
      <c r="N482" s="19"/>
      <c r="O482" s="6"/>
      <c r="P482" s="19"/>
      <c r="Q482" s="19"/>
      <c r="R482" s="5"/>
      <c r="S482" s="5"/>
      <c r="T482" s="5"/>
      <c r="U482" s="5"/>
      <c r="V482" s="5"/>
      <c r="W482" s="5"/>
      <c r="X482" s="5"/>
      <c r="Y482" s="5"/>
      <c r="Z482" s="5"/>
      <c r="AA482" s="5"/>
      <c r="AB482" s="5"/>
      <c r="AC482" s="6"/>
      <c r="AD482" s="5"/>
    </row>
    <row r="483" spans="1:30">
      <c r="A483" s="14" t="str">
        <f t="shared" si="30"/>
        <v/>
      </c>
      <c r="B483" s="14" t="str">
        <f t="shared" si="28"/>
        <v/>
      </c>
      <c r="C483" s="14" t="str">
        <f t="shared" si="31"/>
        <v/>
      </c>
      <c r="D483" s="6"/>
      <c r="E483" s="14" t="str">
        <f t="shared" si="29"/>
        <v/>
      </c>
      <c r="F483" s="5"/>
      <c r="G483" s="20"/>
      <c r="H483" s="20"/>
      <c r="I483" s="20"/>
      <c r="J483" s="6"/>
      <c r="K483" s="6"/>
      <c r="L483" s="6"/>
      <c r="M483" s="19"/>
      <c r="N483" s="19"/>
      <c r="O483" s="6"/>
      <c r="P483" s="19"/>
      <c r="Q483" s="19"/>
      <c r="R483" s="5"/>
      <c r="S483" s="5"/>
      <c r="T483" s="5"/>
      <c r="U483" s="5"/>
      <c r="V483" s="5"/>
      <c r="W483" s="5"/>
      <c r="X483" s="5"/>
      <c r="Y483" s="5"/>
      <c r="Z483" s="5"/>
      <c r="AA483" s="5"/>
      <c r="AB483" s="5"/>
      <c r="AC483" s="6"/>
      <c r="AD483" s="5"/>
    </row>
    <row r="484" spans="1:30">
      <c r="A484" s="14" t="str">
        <f t="shared" si="30"/>
        <v/>
      </c>
      <c r="B484" s="14" t="str">
        <f t="shared" si="28"/>
        <v/>
      </c>
      <c r="C484" s="14" t="str">
        <f t="shared" si="31"/>
        <v/>
      </c>
      <c r="D484" s="6"/>
      <c r="E484" s="14" t="str">
        <f t="shared" si="29"/>
        <v/>
      </c>
      <c r="F484" s="5"/>
      <c r="G484" s="20"/>
      <c r="H484" s="20"/>
      <c r="I484" s="20"/>
      <c r="J484" s="6"/>
      <c r="K484" s="6"/>
      <c r="L484" s="6"/>
      <c r="M484" s="19"/>
      <c r="N484" s="19"/>
      <c r="O484" s="6"/>
      <c r="P484" s="19"/>
      <c r="Q484" s="19"/>
      <c r="R484" s="5"/>
      <c r="S484" s="5"/>
      <c r="T484" s="5"/>
      <c r="U484" s="5"/>
      <c r="V484" s="5"/>
      <c r="W484" s="5"/>
      <c r="X484" s="5"/>
      <c r="Y484" s="5"/>
      <c r="Z484" s="5"/>
      <c r="AA484" s="5"/>
      <c r="AB484" s="5"/>
      <c r="AC484" s="6"/>
      <c r="AD484" s="5"/>
    </row>
    <row r="485" spans="1:30">
      <c r="A485" s="14" t="str">
        <f t="shared" si="30"/>
        <v/>
      </c>
      <c r="B485" s="14" t="str">
        <f t="shared" si="28"/>
        <v/>
      </c>
      <c r="C485" s="14" t="str">
        <f t="shared" si="31"/>
        <v/>
      </c>
      <c r="D485" s="6"/>
      <c r="E485" s="14" t="str">
        <f t="shared" si="29"/>
        <v/>
      </c>
      <c r="F485" s="5"/>
      <c r="G485" s="20"/>
      <c r="H485" s="20"/>
      <c r="I485" s="20"/>
      <c r="J485" s="6"/>
      <c r="K485" s="6"/>
      <c r="L485" s="6"/>
      <c r="M485" s="19"/>
      <c r="N485" s="19"/>
      <c r="O485" s="6"/>
      <c r="P485" s="19"/>
      <c r="Q485" s="19"/>
      <c r="R485" s="5"/>
      <c r="S485" s="5"/>
      <c r="T485" s="5"/>
      <c r="U485" s="5"/>
      <c r="V485" s="5"/>
      <c r="W485" s="5"/>
      <c r="X485" s="5"/>
      <c r="Y485" s="5"/>
      <c r="Z485" s="5"/>
      <c r="AA485" s="5"/>
      <c r="AB485" s="5"/>
      <c r="AC485" s="6"/>
      <c r="AD485" s="5"/>
    </row>
    <row r="486" spans="1:30">
      <c r="A486" s="14" t="str">
        <f t="shared" si="30"/>
        <v/>
      </c>
      <c r="B486" s="14" t="str">
        <f t="shared" si="28"/>
        <v/>
      </c>
      <c r="C486" s="14" t="str">
        <f t="shared" si="31"/>
        <v/>
      </c>
      <c r="D486" s="6"/>
      <c r="E486" s="14" t="str">
        <f t="shared" si="29"/>
        <v/>
      </c>
      <c r="F486" s="5"/>
      <c r="G486" s="20"/>
      <c r="H486" s="20"/>
      <c r="I486" s="20"/>
      <c r="J486" s="6"/>
      <c r="K486" s="6"/>
      <c r="L486" s="6"/>
      <c r="M486" s="19"/>
      <c r="N486" s="19"/>
      <c r="O486" s="6"/>
      <c r="P486" s="19"/>
      <c r="Q486" s="19"/>
      <c r="R486" s="5"/>
      <c r="S486" s="5"/>
      <c r="T486" s="5"/>
      <c r="U486" s="5"/>
      <c r="V486" s="5"/>
      <c r="W486" s="5"/>
      <c r="X486" s="5"/>
      <c r="Y486" s="5"/>
      <c r="Z486" s="5"/>
      <c r="AA486" s="5"/>
      <c r="AB486" s="5"/>
      <c r="AC486" s="6"/>
      <c r="AD486" s="5"/>
    </row>
    <row r="487" spans="1:30">
      <c r="A487" s="14" t="str">
        <f t="shared" si="30"/>
        <v/>
      </c>
      <c r="B487" s="14" t="str">
        <f t="shared" si="28"/>
        <v/>
      </c>
      <c r="C487" s="14" t="str">
        <f t="shared" si="31"/>
        <v/>
      </c>
      <c r="D487" s="6"/>
      <c r="E487" s="14" t="str">
        <f t="shared" si="29"/>
        <v/>
      </c>
      <c r="F487" s="5"/>
      <c r="G487" s="20"/>
      <c r="H487" s="20"/>
      <c r="I487" s="20"/>
      <c r="J487" s="6"/>
      <c r="K487" s="6"/>
      <c r="L487" s="6"/>
      <c r="M487" s="19"/>
      <c r="N487" s="19"/>
      <c r="O487" s="6"/>
      <c r="P487" s="19"/>
      <c r="Q487" s="19"/>
      <c r="R487" s="5"/>
      <c r="S487" s="5"/>
      <c r="T487" s="5"/>
      <c r="U487" s="5"/>
      <c r="V487" s="5"/>
      <c r="W487" s="5"/>
      <c r="X487" s="5"/>
      <c r="Y487" s="5"/>
      <c r="Z487" s="5"/>
      <c r="AA487" s="5"/>
      <c r="AB487" s="5"/>
      <c r="AC487" s="6"/>
      <c r="AD487" s="5"/>
    </row>
    <row r="488" spans="1:30">
      <c r="A488" s="14" t="str">
        <f t="shared" si="30"/>
        <v/>
      </c>
      <c r="B488" s="14" t="str">
        <f t="shared" si="28"/>
        <v/>
      </c>
      <c r="C488" s="14" t="str">
        <f t="shared" si="31"/>
        <v/>
      </c>
      <c r="D488" s="6"/>
      <c r="E488" s="14" t="str">
        <f t="shared" si="29"/>
        <v/>
      </c>
      <c r="F488" s="5"/>
      <c r="G488" s="20"/>
      <c r="H488" s="20"/>
      <c r="I488" s="20"/>
      <c r="J488" s="6"/>
      <c r="K488" s="6"/>
      <c r="L488" s="6"/>
      <c r="M488" s="19"/>
      <c r="N488" s="19"/>
      <c r="O488" s="6"/>
      <c r="P488" s="19"/>
      <c r="Q488" s="19"/>
      <c r="R488" s="5"/>
      <c r="S488" s="5"/>
      <c r="T488" s="5"/>
      <c r="U488" s="5"/>
      <c r="V488" s="5"/>
      <c r="W488" s="5"/>
      <c r="X488" s="5"/>
      <c r="Y488" s="5"/>
      <c r="Z488" s="5"/>
      <c r="AA488" s="5"/>
      <c r="AB488" s="5"/>
      <c r="AC488" s="6"/>
      <c r="AD488" s="5"/>
    </row>
    <row r="489" spans="1:30">
      <c r="A489" s="14" t="str">
        <f t="shared" si="30"/>
        <v/>
      </c>
      <c r="B489" s="14" t="str">
        <f t="shared" si="28"/>
        <v/>
      </c>
      <c r="C489" s="14" t="str">
        <f t="shared" si="31"/>
        <v/>
      </c>
      <c r="D489" s="6"/>
      <c r="E489" s="14" t="str">
        <f t="shared" si="29"/>
        <v/>
      </c>
      <c r="F489" s="5"/>
      <c r="G489" s="20"/>
      <c r="H489" s="20"/>
      <c r="I489" s="20"/>
      <c r="J489" s="6"/>
      <c r="K489" s="6"/>
      <c r="L489" s="6"/>
      <c r="M489" s="19"/>
      <c r="N489" s="19"/>
      <c r="O489" s="6"/>
      <c r="P489" s="19"/>
      <c r="Q489" s="19"/>
      <c r="R489" s="5"/>
      <c r="S489" s="5"/>
      <c r="T489" s="5"/>
      <c r="U489" s="5"/>
      <c r="V489" s="5"/>
      <c r="W489" s="5"/>
      <c r="X489" s="5"/>
      <c r="Y489" s="5"/>
      <c r="Z489" s="5"/>
      <c r="AA489" s="5"/>
      <c r="AB489" s="5"/>
      <c r="AC489" s="6"/>
      <c r="AD489" s="5"/>
    </row>
    <row r="490" spans="1:30">
      <c r="A490" s="14" t="str">
        <f t="shared" si="30"/>
        <v/>
      </c>
      <c r="B490" s="14" t="str">
        <f t="shared" si="28"/>
        <v/>
      </c>
      <c r="C490" s="14" t="str">
        <f t="shared" si="31"/>
        <v/>
      </c>
      <c r="D490" s="6"/>
      <c r="E490" s="14" t="str">
        <f t="shared" si="29"/>
        <v/>
      </c>
      <c r="F490" s="5"/>
      <c r="G490" s="20"/>
      <c r="H490" s="20"/>
      <c r="I490" s="20"/>
      <c r="J490" s="6"/>
      <c r="K490" s="6"/>
      <c r="L490" s="6"/>
      <c r="M490" s="19"/>
      <c r="N490" s="19"/>
      <c r="O490" s="6"/>
      <c r="P490" s="19"/>
      <c r="Q490" s="19"/>
      <c r="R490" s="5"/>
      <c r="S490" s="5"/>
      <c r="T490" s="5"/>
      <c r="U490" s="5"/>
      <c r="V490" s="5"/>
      <c r="W490" s="5"/>
      <c r="X490" s="5"/>
      <c r="Y490" s="5"/>
      <c r="Z490" s="5"/>
      <c r="AA490" s="5"/>
      <c r="AB490" s="5"/>
      <c r="AC490" s="6"/>
      <c r="AD490" s="5"/>
    </row>
    <row r="491" spans="1:30">
      <c r="A491" s="14" t="str">
        <f t="shared" si="30"/>
        <v/>
      </c>
      <c r="B491" s="14" t="str">
        <f t="shared" si="28"/>
        <v/>
      </c>
      <c r="C491" s="14" t="str">
        <f t="shared" si="31"/>
        <v/>
      </c>
      <c r="D491" s="6"/>
      <c r="E491" s="14" t="str">
        <f t="shared" si="29"/>
        <v/>
      </c>
      <c r="F491" s="5"/>
      <c r="G491" s="20"/>
      <c r="H491" s="20"/>
      <c r="I491" s="20"/>
      <c r="J491" s="6"/>
      <c r="K491" s="6"/>
      <c r="L491" s="6"/>
      <c r="M491" s="19"/>
      <c r="N491" s="19"/>
      <c r="O491" s="6"/>
      <c r="P491" s="19"/>
      <c r="Q491" s="19"/>
      <c r="R491" s="5"/>
      <c r="S491" s="5"/>
      <c r="T491" s="5"/>
      <c r="U491" s="5"/>
      <c r="V491" s="5"/>
      <c r="W491" s="5"/>
      <c r="X491" s="5"/>
      <c r="Y491" s="5"/>
      <c r="Z491" s="5"/>
      <c r="AA491" s="5"/>
      <c r="AB491" s="5"/>
      <c r="AC491" s="6"/>
      <c r="AD491" s="5"/>
    </row>
    <row r="492" spans="1:30">
      <c r="A492" s="14" t="str">
        <f t="shared" si="30"/>
        <v/>
      </c>
      <c r="B492" s="14" t="str">
        <f t="shared" si="28"/>
        <v/>
      </c>
      <c r="C492" s="14" t="str">
        <f t="shared" si="31"/>
        <v/>
      </c>
      <c r="D492" s="6"/>
      <c r="E492" s="14" t="str">
        <f t="shared" si="29"/>
        <v/>
      </c>
      <c r="F492" s="5"/>
      <c r="G492" s="20"/>
      <c r="H492" s="20"/>
      <c r="I492" s="20"/>
      <c r="J492" s="6"/>
      <c r="K492" s="6"/>
      <c r="L492" s="6"/>
      <c r="M492" s="19"/>
      <c r="N492" s="19"/>
      <c r="O492" s="6"/>
      <c r="P492" s="19"/>
      <c r="Q492" s="19"/>
      <c r="R492" s="5"/>
      <c r="S492" s="5"/>
      <c r="T492" s="5"/>
      <c r="U492" s="5"/>
      <c r="V492" s="5"/>
      <c r="W492" s="5"/>
      <c r="X492" s="5"/>
      <c r="Y492" s="5"/>
      <c r="Z492" s="5"/>
      <c r="AA492" s="5"/>
      <c r="AB492" s="5"/>
      <c r="AC492" s="6"/>
      <c r="AD492" s="5"/>
    </row>
    <row r="493" spans="1:30">
      <c r="A493" s="14" t="str">
        <f t="shared" si="30"/>
        <v/>
      </c>
      <c r="B493" s="14" t="str">
        <f t="shared" si="28"/>
        <v/>
      </c>
      <c r="C493" s="14" t="str">
        <f t="shared" si="31"/>
        <v/>
      </c>
      <c r="D493" s="6"/>
      <c r="E493" s="14" t="str">
        <f t="shared" si="29"/>
        <v/>
      </c>
      <c r="F493" s="5"/>
      <c r="G493" s="20"/>
      <c r="H493" s="20"/>
      <c r="I493" s="20"/>
      <c r="J493" s="6"/>
      <c r="K493" s="6"/>
      <c r="L493" s="6"/>
      <c r="M493" s="19"/>
      <c r="N493" s="19"/>
      <c r="O493" s="6"/>
      <c r="P493" s="19"/>
      <c r="Q493" s="19"/>
      <c r="R493" s="5"/>
      <c r="S493" s="5"/>
      <c r="T493" s="5"/>
      <c r="U493" s="5"/>
      <c r="V493" s="5"/>
      <c r="W493" s="5"/>
      <c r="X493" s="5"/>
      <c r="Y493" s="5"/>
      <c r="Z493" s="5"/>
      <c r="AA493" s="5"/>
      <c r="AB493" s="5"/>
      <c r="AC493" s="6"/>
      <c r="AD493" s="5"/>
    </row>
    <row r="494" spans="1:30">
      <c r="A494" s="14" t="str">
        <f t="shared" si="30"/>
        <v/>
      </c>
      <c r="B494" s="14" t="str">
        <f t="shared" si="28"/>
        <v/>
      </c>
      <c r="C494" s="14" t="str">
        <f t="shared" si="31"/>
        <v/>
      </c>
      <c r="D494" s="6"/>
      <c r="E494" s="14" t="str">
        <f t="shared" si="29"/>
        <v/>
      </c>
      <c r="F494" s="5"/>
      <c r="G494" s="20"/>
      <c r="H494" s="20"/>
      <c r="I494" s="20"/>
      <c r="J494" s="6"/>
      <c r="K494" s="6"/>
      <c r="L494" s="6"/>
      <c r="M494" s="19"/>
      <c r="N494" s="19"/>
      <c r="O494" s="6"/>
      <c r="P494" s="19"/>
      <c r="Q494" s="19"/>
      <c r="R494" s="5"/>
      <c r="S494" s="5"/>
      <c r="T494" s="5"/>
      <c r="U494" s="5"/>
      <c r="V494" s="5"/>
      <c r="W494" s="5"/>
      <c r="X494" s="5"/>
      <c r="Y494" s="5"/>
      <c r="Z494" s="5"/>
      <c r="AA494" s="5"/>
      <c r="AB494" s="5"/>
      <c r="AC494" s="6"/>
      <c r="AD494" s="5"/>
    </row>
    <row r="495" spans="1:30">
      <c r="A495" s="14" t="str">
        <f t="shared" si="30"/>
        <v/>
      </c>
      <c r="B495" s="14" t="str">
        <f t="shared" si="28"/>
        <v/>
      </c>
      <c r="C495" s="14" t="str">
        <f t="shared" si="31"/>
        <v/>
      </c>
      <c r="D495" s="6"/>
      <c r="E495" s="14" t="str">
        <f t="shared" si="29"/>
        <v/>
      </c>
      <c r="F495" s="5"/>
      <c r="G495" s="20"/>
      <c r="H495" s="20"/>
      <c r="I495" s="20"/>
      <c r="J495" s="6"/>
      <c r="K495" s="6"/>
      <c r="L495" s="6"/>
      <c r="M495" s="19"/>
      <c r="N495" s="19"/>
      <c r="O495" s="6"/>
      <c r="P495" s="19"/>
      <c r="Q495" s="19"/>
      <c r="R495" s="5"/>
      <c r="S495" s="5"/>
      <c r="T495" s="5"/>
      <c r="U495" s="5"/>
      <c r="V495" s="5"/>
      <c r="W495" s="5"/>
      <c r="X495" s="5"/>
      <c r="Y495" s="5"/>
      <c r="Z495" s="5"/>
      <c r="AA495" s="5"/>
      <c r="AB495" s="5"/>
      <c r="AC495" s="6"/>
      <c r="AD495" s="5"/>
    </row>
    <row r="496" spans="1:30">
      <c r="A496" s="14" t="str">
        <f t="shared" si="30"/>
        <v/>
      </c>
      <c r="B496" s="14" t="str">
        <f t="shared" si="28"/>
        <v/>
      </c>
      <c r="C496" s="14" t="str">
        <f t="shared" si="31"/>
        <v/>
      </c>
      <c r="D496" s="6"/>
      <c r="E496" s="14" t="str">
        <f t="shared" si="29"/>
        <v/>
      </c>
      <c r="F496" s="5"/>
      <c r="G496" s="20"/>
      <c r="H496" s="20"/>
      <c r="I496" s="20"/>
      <c r="J496" s="6"/>
      <c r="K496" s="6"/>
      <c r="L496" s="6"/>
      <c r="M496" s="19"/>
      <c r="N496" s="19"/>
      <c r="O496" s="6"/>
      <c r="P496" s="19"/>
      <c r="Q496" s="19"/>
      <c r="R496" s="5"/>
      <c r="S496" s="5"/>
      <c r="T496" s="5"/>
      <c r="U496" s="5"/>
      <c r="V496" s="5"/>
      <c r="W496" s="5"/>
      <c r="X496" s="5"/>
      <c r="Y496" s="5"/>
      <c r="Z496" s="5"/>
      <c r="AA496" s="5"/>
      <c r="AB496" s="5"/>
      <c r="AC496" s="6"/>
      <c r="AD496" s="5"/>
    </row>
    <row r="497" spans="1:30">
      <c r="A497" s="14" t="str">
        <f t="shared" si="30"/>
        <v/>
      </c>
      <c r="B497" s="14" t="str">
        <f t="shared" si="28"/>
        <v/>
      </c>
      <c r="C497" s="14" t="str">
        <f t="shared" si="31"/>
        <v/>
      </c>
      <c r="D497" s="6"/>
      <c r="E497" s="14" t="str">
        <f t="shared" si="29"/>
        <v/>
      </c>
      <c r="F497" s="5"/>
      <c r="G497" s="20"/>
      <c r="H497" s="20"/>
      <c r="I497" s="20"/>
      <c r="J497" s="6"/>
      <c r="K497" s="6"/>
      <c r="L497" s="6"/>
      <c r="M497" s="19"/>
      <c r="N497" s="19"/>
      <c r="O497" s="6"/>
      <c r="P497" s="19"/>
      <c r="Q497" s="19"/>
      <c r="R497" s="5"/>
      <c r="S497" s="5"/>
      <c r="T497" s="5"/>
      <c r="U497" s="5"/>
      <c r="V497" s="5"/>
      <c r="W497" s="5"/>
      <c r="X497" s="5"/>
      <c r="Y497" s="5"/>
      <c r="Z497" s="5"/>
      <c r="AA497" s="5"/>
      <c r="AB497" s="5"/>
      <c r="AC497" s="6"/>
      <c r="AD497" s="5"/>
    </row>
    <row r="498" spans="1:30">
      <c r="A498" s="14" t="str">
        <f t="shared" si="30"/>
        <v/>
      </c>
      <c r="B498" s="14" t="str">
        <f t="shared" si="28"/>
        <v/>
      </c>
      <c r="C498" s="14" t="str">
        <f t="shared" si="31"/>
        <v/>
      </c>
      <c r="D498" s="6"/>
      <c r="E498" s="14" t="str">
        <f t="shared" si="29"/>
        <v/>
      </c>
      <c r="F498" s="5"/>
      <c r="G498" s="20"/>
      <c r="H498" s="20"/>
      <c r="I498" s="20"/>
      <c r="J498" s="6"/>
      <c r="K498" s="6"/>
      <c r="L498" s="6"/>
      <c r="M498" s="19"/>
      <c r="N498" s="19"/>
      <c r="O498" s="6"/>
      <c r="P498" s="19"/>
      <c r="Q498" s="19"/>
      <c r="R498" s="5"/>
      <c r="S498" s="5"/>
      <c r="T498" s="5"/>
      <c r="U498" s="5"/>
      <c r="V498" s="5"/>
      <c r="W498" s="5"/>
      <c r="X498" s="5"/>
      <c r="Y498" s="5"/>
      <c r="Z498" s="5"/>
      <c r="AA498" s="5"/>
      <c r="AB498" s="5"/>
      <c r="AC498" s="6"/>
      <c r="AD498" s="5"/>
    </row>
    <row r="499" spans="1:30">
      <c r="A499" s="14" t="str">
        <f t="shared" si="30"/>
        <v/>
      </c>
      <c r="B499" s="14" t="str">
        <f t="shared" si="28"/>
        <v/>
      </c>
      <c r="C499" s="14" t="str">
        <f t="shared" si="31"/>
        <v/>
      </c>
      <c r="D499" s="6"/>
      <c r="E499" s="14" t="str">
        <f t="shared" si="29"/>
        <v/>
      </c>
      <c r="F499" s="5"/>
      <c r="G499" s="20"/>
      <c r="H499" s="20"/>
      <c r="I499" s="20"/>
      <c r="J499" s="6"/>
      <c r="K499" s="6"/>
      <c r="L499" s="6"/>
      <c r="M499" s="19"/>
      <c r="N499" s="19"/>
      <c r="O499" s="6"/>
      <c r="P499" s="19"/>
      <c r="Q499" s="19"/>
      <c r="R499" s="5"/>
      <c r="S499" s="5"/>
      <c r="T499" s="5"/>
      <c r="U499" s="5"/>
      <c r="V499" s="5"/>
      <c r="W499" s="5"/>
      <c r="X499" s="5"/>
      <c r="Y499" s="5"/>
      <c r="Z499" s="5"/>
      <c r="AA499" s="5"/>
      <c r="AB499" s="5"/>
      <c r="AC499" s="6"/>
      <c r="AD499" s="5"/>
    </row>
    <row r="500" spans="1:30">
      <c r="A500" s="14" t="str">
        <f t="shared" si="30"/>
        <v/>
      </c>
      <c r="B500" s="14" t="str">
        <f t="shared" si="28"/>
        <v/>
      </c>
      <c r="C500" s="14" t="str">
        <f t="shared" si="31"/>
        <v/>
      </c>
      <c r="D500" s="6"/>
      <c r="E500" s="14" t="str">
        <f t="shared" si="29"/>
        <v/>
      </c>
      <c r="F500" s="5"/>
      <c r="G500" s="20"/>
      <c r="H500" s="20"/>
      <c r="I500" s="20"/>
      <c r="J500" s="6"/>
      <c r="K500" s="6"/>
      <c r="L500" s="6"/>
      <c r="M500" s="19"/>
      <c r="N500" s="19"/>
      <c r="O500" s="6"/>
      <c r="P500" s="19"/>
      <c r="Q500" s="19"/>
      <c r="R500" s="5"/>
      <c r="S500" s="5"/>
      <c r="T500" s="5"/>
      <c r="U500" s="5"/>
      <c r="V500" s="5"/>
      <c r="W500" s="5"/>
      <c r="X500" s="5"/>
      <c r="Y500" s="5"/>
      <c r="Z500" s="5"/>
      <c r="AA500" s="5"/>
      <c r="AB500" s="5"/>
      <c r="AC500" s="6"/>
      <c r="AD500" s="5"/>
    </row>
    <row r="501" spans="1:30">
      <c r="A501" s="3"/>
      <c r="B501" s="3"/>
      <c r="C501" s="3"/>
      <c r="D501" s="3"/>
      <c r="E501" s="3"/>
      <c r="G501" s="3"/>
      <c r="H501" s="3"/>
      <c r="I501" s="3"/>
      <c r="J501" s="3"/>
      <c r="K501" s="3"/>
      <c r="L501" s="3"/>
      <c r="M501" s="3"/>
      <c r="N501" s="3"/>
      <c r="O501" s="3"/>
      <c r="P501" s="3"/>
      <c r="Q501" s="3"/>
      <c r="AC501" s="3"/>
    </row>
    <row r="502" spans="1:30">
      <c r="A502" s="3"/>
      <c r="B502" s="3"/>
      <c r="C502" s="3"/>
      <c r="D502" s="3"/>
      <c r="E502" s="3"/>
      <c r="G502" s="3"/>
      <c r="H502" s="3"/>
      <c r="I502" s="3"/>
      <c r="J502" s="3"/>
      <c r="K502" s="3"/>
      <c r="L502" s="3"/>
      <c r="M502" s="3"/>
      <c r="N502" s="3"/>
      <c r="O502" s="3"/>
      <c r="P502" s="3"/>
      <c r="Q502" s="3"/>
      <c r="AC502" s="3"/>
    </row>
    <row r="503" spans="1:30">
      <c r="A503" s="3"/>
      <c r="B503" s="3"/>
      <c r="C503" s="3"/>
      <c r="D503" s="3"/>
      <c r="E503" s="3"/>
      <c r="G503" s="3"/>
      <c r="H503" s="3"/>
      <c r="I503" s="3"/>
      <c r="J503" s="3"/>
      <c r="K503" s="3"/>
      <c r="L503" s="3"/>
      <c r="M503" s="3"/>
      <c r="N503" s="3"/>
      <c r="O503" s="3"/>
      <c r="P503" s="3"/>
      <c r="Q503" s="3"/>
      <c r="AC503" s="3"/>
    </row>
    <row r="504" spans="1:30">
      <c r="A504" s="3"/>
      <c r="B504" s="3"/>
      <c r="C504" s="3"/>
      <c r="D504" s="3"/>
      <c r="E504" s="3"/>
      <c r="G504" s="3"/>
      <c r="H504" s="3"/>
      <c r="I504" s="3"/>
      <c r="J504" s="3"/>
      <c r="K504" s="3"/>
      <c r="L504" s="3"/>
      <c r="M504" s="3"/>
      <c r="N504" s="3"/>
      <c r="O504" s="3"/>
      <c r="P504" s="3"/>
      <c r="Q504" s="3"/>
      <c r="AC504" s="3"/>
    </row>
    <row r="505" spans="1:30">
      <c r="A505" s="3"/>
      <c r="B505" s="3"/>
      <c r="C505" s="3"/>
      <c r="D505" s="3"/>
      <c r="E505" s="3"/>
      <c r="G505" s="3"/>
      <c r="H505" s="3"/>
      <c r="I505" s="3"/>
      <c r="J505" s="3"/>
      <c r="K505" s="3"/>
      <c r="L505" s="3"/>
      <c r="M505" s="3"/>
      <c r="N505" s="3"/>
      <c r="O505" s="3"/>
      <c r="P505" s="3"/>
      <c r="Q505" s="3"/>
      <c r="AC505" s="3"/>
    </row>
    <row r="506" spans="1:30">
      <c r="A506" s="3"/>
      <c r="B506" s="3"/>
      <c r="C506" s="3"/>
      <c r="D506" s="3"/>
      <c r="E506" s="3"/>
      <c r="G506" s="3"/>
      <c r="H506" s="3"/>
      <c r="I506" s="3"/>
      <c r="J506" s="3"/>
      <c r="K506" s="3"/>
      <c r="L506" s="3"/>
      <c r="M506" s="3"/>
      <c r="N506" s="3"/>
      <c r="O506" s="3"/>
      <c r="P506" s="3"/>
      <c r="Q506" s="3"/>
      <c r="AC506" s="3"/>
    </row>
    <row r="507" spans="1:30">
      <c r="A507" s="3"/>
      <c r="B507" s="3"/>
      <c r="C507" s="3"/>
      <c r="D507" s="3"/>
      <c r="E507" s="3"/>
      <c r="G507" s="3"/>
      <c r="H507" s="3"/>
      <c r="I507" s="3"/>
      <c r="J507" s="3"/>
      <c r="K507" s="3"/>
      <c r="L507" s="3"/>
      <c r="M507" s="3"/>
      <c r="N507" s="3"/>
      <c r="O507" s="3"/>
      <c r="P507" s="3"/>
      <c r="Q507" s="3"/>
      <c r="AC507" s="3"/>
    </row>
    <row r="508" spans="1:30">
      <c r="A508" s="3"/>
      <c r="B508" s="3"/>
      <c r="C508" s="3"/>
      <c r="D508" s="3"/>
      <c r="E508" s="3"/>
      <c r="G508" s="3"/>
      <c r="H508" s="3"/>
      <c r="I508" s="3"/>
      <c r="J508" s="3"/>
      <c r="K508" s="3"/>
      <c r="L508" s="3"/>
      <c r="M508" s="3"/>
      <c r="N508" s="3"/>
      <c r="O508" s="3"/>
      <c r="P508" s="3"/>
      <c r="Q508" s="3"/>
      <c r="AC508" s="3"/>
    </row>
    <row r="509" spans="1:30">
      <c r="A509" s="3"/>
      <c r="B509" s="3"/>
      <c r="C509" s="3"/>
      <c r="D509" s="3"/>
      <c r="E509" s="3"/>
      <c r="G509" s="3"/>
      <c r="H509" s="3"/>
      <c r="I509" s="3"/>
      <c r="J509" s="3"/>
      <c r="K509" s="3"/>
      <c r="L509" s="3"/>
      <c r="M509" s="3"/>
      <c r="N509" s="3"/>
      <c r="O509" s="3"/>
      <c r="P509" s="3"/>
      <c r="Q509" s="3"/>
      <c r="AC509" s="3"/>
    </row>
    <row r="510" spans="1:30">
      <c r="A510" s="3"/>
      <c r="B510" s="3"/>
      <c r="C510" s="3"/>
      <c r="D510" s="3"/>
      <c r="E510" s="3"/>
      <c r="G510" s="3"/>
      <c r="H510" s="3"/>
      <c r="I510" s="3"/>
      <c r="J510" s="3"/>
      <c r="K510" s="3"/>
      <c r="L510" s="3"/>
      <c r="M510" s="3"/>
      <c r="N510" s="3"/>
      <c r="O510" s="3"/>
      <c r="P510" s="3"/>
      <c r="Q510" s="3"/>
      <c r="AC510" s="3"/>
    </row>
    <row r="511" spans="1:30">
      <c r="A511" s="3"/>
      <c r="B511" s="3"/>
      <c r="C511" s="3"/>
      <c r="D511" s="3"/>
      <c r="E511" s="3"/>
      <c r="G511" s="3"/>
      <c r="H511" s="3"/>
      <c r="I511" s="3"/>
      <c r="J511" s="3"/>
      <c r="K511" s="3"/>
      <c r="L511" s="3"/>
      <c r="M511" s="3"/>
      <c r="N511" s="3"/>
      <c r="O511" s="3"/>
      <c r="P511" s="3"/>
      <c r="Q511" s="3"/>
      <c r="AC511" s="3"/>
    </row>
    <row r="512" spans="1:30">
      <c r="A512" s="3"/>
      <c r="B512" s="3"/>
      <c r="C512" s="3"/>
      <c r="D512" s="3"/>
      <c r="E512" s="3"/>
      <c r="G512" s="3"/>
      <c r="H512" s="3"/>
      <c r="I512" s="3"/>
      <c r="J512" s="3"/>
      <c r="K512" s="3"/>
      <c r="L512" s="3"/>
      <c r="M512" s="3"/>
      <c r="N512" s="3"/>
      <c r="O512" s="3"/>
      <c r="P512" s="3"/>
      <c r="Q512" s="3"/>
      <c r="AC512" s="3"/>
    </row>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sheetData>
  <phoneticPr fontId="3" type="noConversion"/>
  <dataValidations count="14">
    <dataValidation type="list" allowBlank="1" showInputMessage="1" showErrorMessage="1" sqref="F2:G500">
      <formula1>LithCode</formula1>
    </dataValidation>
    <dataValidation type="list" allowBlank="1" showInputMessage="1" showErrorMessage="1" sqref="J2:K500">
      <formula1>Colour</formula1>
    </dataValidation>
    <dataValidation type="list" allowBlank="1" showInputMessage="1" showErrorMessage="1" sqref="I2:I500">
      <formula1>ColourInt</formula1>
    </dataValidation>
    <dataValidation type="decimal" operator="greaterThan" allowBlank="1" showInputMessage="1" showErrorMessage="1" sqref="R2:R500 D2:D500 C3:C500">
      <formula1>0</formula1>
    </dataValidation>
    <dataValidation type="list" allowBlank="1" showInputMessage="1" showErrorMessage="1" sqref="M2:M500 O2:O500">
      <formula1>Alteration</formula1>
    </dataValidation>
    <dataValidation type="list" allowBlank="1" showInputMessage="1" showErrorMessage="1" sqref="N2:N500 P2:P500">
      <formula1>Intensity</formula1>
    </dataValidation>
    <dataValidation type="list" allowBlank="1" showInputMessage="1" showErrorMessage="1" sqref="S2:T500">
      <formula1>Structure</formula1>
    </dataValidation>
    <dataValidation type="list" allowBlank="1" showInputMessage="1" showErrorMessage="1" sqref="V2:V500 X2:X500">
      <formula1>Vein</formula1>
    </dataValidation>
    <dataValidation type="decimal" allowBlank="1" showInputMessage="1" showErrorMessage="1" sqref="W2:W500 Y2:Y500 AA2:AA500 AC2:AC500">
      <formula1>0</formula1>
      <formula2>100</formula2>
    </dataValidation>
    <dataValidation type="list" allowBlank="1" showInputMessage="1" showErrorMessage="1" sqref="Z2:Z500 AB2:AB500">
      <formula1>Mineralisation</formula1>
    </dataValidation>
    <dataValidation type="list" allowBlank="1" showInputMessage="1" showErrorMessage="1" sqref="H2:H500">
      <formula1>Grainsize</formula1>
    </dataValidation>
    <dataValidation type="list" allowBlank="1" showInputMessage="1" showErrorMessage="1" sqref="L2:L500">
      <formula1>Oxidation</formula1>
    </dataValidation>
    <dataValidation type="whole" allowBlank="1" showInputMessage="1" showErrorMessage="1" sqref="Q2:Q500">
      <formula1>1</formula1>
      <formula2>10</formula2>
    </dataValidation>
    <dataValidation type="decimal" operator="greaterThanOrEqual" allowBlank="1" showInputMessage="1" showErrorMessage="1" sqref="C2">
      <formula1>0</formula1>
    </dataValidation>
  </dataValidations>
  <pageMargins left="0.43" right="0.2" top="0.63" bottom="0.98425196850393704" header="0.51181102362204722" footer="0.51181102362204722"/>
  <pageSetup scale="88"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Sheet16">
    <pageSetUpPr fitToPage="1"/>
  </sheetPr>
  <dimension ref="A1:AO199"/>
  <sheetViews>
    <sheetView topLeftCell="I1" zoomScaleNormal="100" workbookViewId="0">
      <selection activeCell="T5" sqref="T5"/>
    </sheetView>
  </sheetViews>
  <sheetFormatPr defaultRowHeight="12.75" customHeight="1"/>
  <cols>
    <col min="1" max="1" width="20.28515625" style="11" customWidth="1"/>
    <col min="2" max="2" width="25.5703125" style="11" bestFit="1" customWidth="1"/>
    <col min="3" max="3" width="14" style="11" customWidth="1"/>
    <col min="4" max="4" width="19.140625" style="11" customWidth="1"/>
    <col min="5" max="5" width="12.42578125" style="11" customWidth="1"/>
    <col min="6" max="6" width="14.140625" style="11" bestFit="1" customWidth="1"/>
    <col min="7" max="7" width="17.140625" style="12" customWidth="1"/>
    <col min="8" max="8" width="7.85546875" style="12" customWidth="1"/>
    <col min="9" max="9" width="17.140625" style="12" customWidth="1"/>
    <col min="10" max="10" width="17.140625" style="11" customWidth="1"/>
    <col min="11" max="11" width="13.5703125" style="12" customWidth="1"/>
    <col min="12" max="12" width="8.140625" style="12" bestFit="1" customWidth="1"/>
    <col min="13" max="13" width="14.28515625" style="12" customWidth="1"/>
    <col min="14" max="14" width="13.85546875" style="12" customWidth="1"/>
    <col min="15" max="15" width="13.5703125" style="12" customWidth="1"/>
    <col min="16" max="16" width="12.42578125" style="12" bestFit="1" customWidth="1"/>
    <col min="17" max="17" width="9.140625" style="12"/>
    <col min="18" max="18" width="7.7109375" style="12" bestFit="1" customWidth="1"/>
    <col min="19" max="19" width="9.140625" style="12"/>
    <col min="20" max="20" width="14.140625" style="12" bestFit="1" customWidth="1"/>
    <col min="21" max="21" width="16.7109375" style="12" customWidth="1"/>
    <col min="22" max="22" width="12.28515625" style="12" customWidth="1"/>
    <col min="23" max="23" width="25.42578125" style="12" customWidth="1"/>
    <col min="24" max="24" width="9.28515625" style="12" bestFit="1" customWidth="1"/>
    <col min="25" max="25" width="5.28515625" style="12" bestFit="1" customWidth="1"/>
    <col min="26" max="26" width="7" style="12" bestFit="1" customWidth="1"/>
    <col min="27" max="27" width="8.140625" style="12" bestFit="1" customWidth="1"/>
    <col min="28" max="28" width="10.7109375" style="12" customWidth="1"/>
    <col min="29" max="29" width="13.5703125" style="12" bestFit="1" customWidth="1"/>
    <col min="30" max="30" width="4" style="12" bestFit="1" customWidth="1"/>
    <col min="31" max="31" width="10" style="12" bestFit="1" customWidth="1"/>
    <col min="32" max="32" width="6.28515625" style="11" bestFit="1" customWidth="1"/>
    <col min="33" max="33" width="9" style="11" bestFit="1" customWidth="1"/>
    <col min="34" max="34" width="5.140625" style="11" bestFit="1" customWidth="1"/>
    <col min="35" max="35" width="12.140625" style="12" bestFit="1" customWidth="1"/>
    <col min="36" max="36" width="5.28515625" style="11" bestFit="1" customWidth="1"/>
    <col min="37" max="37" width="11.28515625" style="11" bestFit="1" customWidth="1"/>
    <col min="38" max="38" width="8.5703125" style="11" bestFit="1" customWidth="1"/>
    <col min="39" max="39" width="11" style="11" bestFit="1" customWidth="1"/>
    <col min="40" max="40" width="9.7109375" style="11" bestFit="1" customWidth="1"/>
    <col min="41" max="16384" width="9.140625" style="11"/>
  </cols>
  <sheetData>
    <row r="1" spans="1:41" s="3" customFormat="1" ht="12.75" customHeight="1">
      <c r="A1" s="7" t="s">
        <v>25</v>
      </c>
      <c r="B1" s="7" t="s">
        <v>27</v>
      </c>
      <c r="C1" s="2" t="s">
        <v>0</v>
      </c>
      <c r="D1" s="2" t="s">
        <v>5</v>
      </c>
      <c r="E1" s="7" t="s">
        <v>31</v>
      </c>
      <c r="F1" s="7" t="s">
        <v>13</v>
      </c>
      <c r="G1" s="7" t="s">
        <v>14</v>
      </c>
      <c r="H1" s="7" t="s">
        <v>37</v>
      </c>
      <c r="I1" s="2" t="s">
        <v>38</v>
      </c>
      <c r="J1" s="2" t="s">
        <v>28</v>
      </c>
      <c r="K1" s="7" t="s">
        <v>45</v>
      </c>
      <c r="L1" s="29" t="s">
        <v>47</v>
      </c>
      <c r="M1" s="29" t="s">
        <v>140</v>
      </c>
      <c r="N1" s="29" t="s">
        <v>48</v>
      </c>
      <c r="O1" s="28" t="s">
        <v>20</v>
      </c>
      <c r="P1" s="28" t="s">
        <v>3</v>
      </c>
      <c r="Q1" s="28" t="s">
        <v>51</v>
      </c>
      <c r="R1" s="27" t="s">
        <v>40</v>
      </c>
      <c r="S1" s="27" t="s">
        <v>42</v>
      </c>
      <c r="T1" s="7" t="s">
        <v>13</v>
      </c>
      <c r="U1" s="7" t="s">
        <v>29</v>
      </c>
      <c r="V1" s="15" t="s">
        <v>139</v>
      </c>
      <c r="W1" s="15" t="s">
        <v>8</v>
      </c>
      <c r="X1" s="15" t="s">
        <v>52</v>
      </c>
      <c r="Y1" s="15" t="s">
        <v>140</v>
      </c>
      <c r="Z1" s="38" t="s">
        <v>4</v>
      </c>
      <c r="AA1" s="38" t="s">
        <v>140</v>
      </c>
      <c r="AB1" s="22" t="s">
        <v>55</v>
      </c>
      <c r="AC1" s="22" t="s">
        <v>140</v>
      </c>
      <c r="AD1" s="22" t="s">
        <v>168</v>
      </c>
      <c r="AE1" s="15" t="s">
        <v>140</v>
      </c>
      <c r="AF1" s="16" t="s">
        <v>201</v>
      </c>
      <c r="AG1" s="16" t="s">
        <v>140</v>
      </c>
      <c r="AH1" s="16" t="s">
        <v>208</v>
      </c>
      <c r="AI1" s="16" t="s">
        <v>140</v>
      </c>
      <c r="AJ1" s="16" t="s">
        <v>240</v>
      </c>
      <c r="AK1" s="44" t="s">
        <v>140</v>
      </c>
      <c r="AL1" s="2" t="s">
        <v>202</v>
      </c>
      <c r="AM1" s="2" t="s">
        <v>140</v>
      </c>
      <c r="AN1" s="2" t="s">
        <v>298</v>
      </c>
      <c r="AO1" s="2" t="s">
        <v>140</v>
      </c>
    </row>
    <row r="2" spans="1:41" ht="12.75" customHeight="1">
      <c r="A2" s="11" t="s">
        <v>310</v>
      </c>
      <c r="B2" s="11" t="s">
        <v>311</v>
      </c>
      <c r="D2" s="11">
        <v>24694</v>
      </c>
      <c r="E2" s="11" t="s">
        <v>75</v>
      </c>
      <c r="F2" s="11" t="s">
        <v>249</v>
      </c>
      <c r="G2" s="11" t="s">
        <v>335</v>
      </c>
      <c r="H2" s="11" t="s">
        <v>336</v>
      </c>
      <c r="I2" s="11"/>
      <c r="J2" s="11" t="s">
        <v>325</v>
      </c>
      <c r="K2" s="11" t="s">
        <v>6</v>
      </c>
      <c r="L2" s="11" t="s">
        <v>17</v>
      </c>
      <c r="M2" s="11" t="s">
        <v>245</v>
      </c>
      <c r="N2" s="11" t="s">
        <v>337</v>
      </c>
      <c r="O2" s="11" t="s">
        <v>22</v>
      </c>
      <c r="P2" s="11" t="s">
        <v>331</v>
      </c>
      <c r="Q2" s="11" t="s">
        <v>81</v>
      </c>
      <c r="R2" s="11" t="s">
        <v>6</v>
      </c>
      <c r="S2" s="12" t="s">
        <v>86</v>
      </c>
      <c r="T2" s="11" t="s">
        <v>87</v>
      </c>
      <c r="U2" s="11"/>
      <c r="V2" s="40" t="s">
        <v>275</v>
      </c>
      <c r="W2" s="40" t="s">
        <v>88</v>
      </c>
      <c r="X2" s="42" t="s">
        <v>141</v>
      </c>
      <c r="Y2" s="43" t="s">
        <v>142</v>
      </c>
      <c r="Z2" s="42" t="s">
        <v>144</v>
      </c>
      <c r="AA2" s="42" t="s">
        <v>145</v>
      </c>
      <c r="AB2" s="48" t="s">
        <v>270</v>
      </c>
      <c r="AC2" s="48" t="s">
        <v>305</v>
      </c>
      <c r="AD2" s="40" t="s">
        <v>169</v>
      </c>
      <c r="AE2" s="40" t="s">
        <v>178</v>
      </c>
      <c r="AF2" s="40" t="s">
        <v>188</v>
      </c>
      <c r="AG2" s="45" t="s">
        <v>194</v>
      </c>
      <c r="AH2" s="40" t="s">
        <v>209</v>
      </c>
      <c r="AI2" s="40" t="s">
        <v>217</v>
      </c>
      <c r="AJ2" s="47" t="s">
        <v>213</v>
      </c>
      <c r="AK2" s="40" t="s">
        <v>221</v>
      </c>
      <c r="AL2" s="46">
        <v>1</v>
      </c>
      <c r="AM2" s="40" t="s">
        <v>203</v>
      </c>
      <c r="AN2" s="48" t="s">
        <v>299</v>
      </c>
      <c r="AO2" s="48" t="s">
        <v>302</v>
      </c>
    </row>
    <row r="3" spans="1:41" ht="12.75" customHeight="1">
      <c r="B3" s="11" t="s">
        <v>312</v>
      </c>
      <c r="D3" s="11">
        <v>24841</v>
      </c>
      <c r="E3" s="11" t="s">
        <v>72</v>
      </c>
      <c r="F3" s="11" t="s">
        <v>250</v>
      </c>
      <c r="G3" s="11" t="s">
        <v>326</v>
      </c>
      <c r="H3" s="11" t="s">
        <v>6</v>
      </c>
      <c r="I3" s="11"/>
      <c r="J3" s="11" t="s">
        <v>324</v>
      </c>
      <c r="K3" s="11" t="s">
        <v>253</v>
      </c>
      <c r="L3" s="11" t="s">
        <v>16</v>
      </c>
      <c r="M3" s="11" t="s">
        <v>246</v>
      </c>
      <c r="N3" s="11" t="s">
        <v>327</v>
      </c>
      <c r="O3" s="11" t="s">
        <v>21</v>
      </c>
      <c r="P3" s="11" t="s">
        <v>332</v>
      </c>
      <c r="Q3" s="11" t="s">
        <v>82</v>
      </c>
      <c r="R3" s="11" t="s">
        <v>78</v>
      </c>
      <c r="S3" s="11" t="s">
        <v>84</v>
      </c>
      <c r="T3" s="11" t="s">
        <v>345</v>
      </c>
      <c r="U3" s="11"/>
      <c r="V3" s="40" t="s">
        <v>91</v>
      </c>
      <c r="W3" s="40" t="s">
        <v>90</v>
      </c>
      <c r="X3" s="42" t="s">
        <v>118</v>
      </c>
      <c r="Y3" s="43" t="s">
        <v>143</v>
      </c>
      <c r="Z3" s="42" t="s">
        <v>146</v>
      </c>
      <c r="AA3" s="42" t="s">
        <v>147</v>
      </c>
      <c r="AB3" s="48" t="s">
        <v>271</v>
      </c>
      <c r="AC3" s="48" t="s">
        <v>306</v>
      </c>
      <c r="AD3" s="40" t="s">
        <v>170</v>
      </c>
      <c r="AE3" s="40" t="s">
        <v>179</v>
      </c>
      <c r="AF3" s="40" t="s">
        <v>189</v>
      </c>
      <c r="AG3" s="45" t="s">
        <v>195</v>
      </c>
      <c r="AH3" s="40" t="s">
        <v>210</v>
      </c>
      <c r="AI3" s="40" t="s">
        <v>218</v>
      </c>
      <c r="AJ3" s="40" t="s">
        <v>227</v>
      </c>
      <c r="AK3" s="40" t="s">
        <v>233</v>
      </c>
      <c r="AL3" s="46">
        <v>2</v>
      </c>
      <c r="AM3" s="40" t="s">
        <v>204</v>
      </c>
      <c r="AN3" s="48" t="s">
        <v>300</v>
      </c>
      <c r="AO3" s="48" t="s">
        <v>303</v>
      </c>
    </row>
    <row r="4" spans="1:41" ht="12.75" customHeight="1">
      <c r="B4" s="11" t="s">
        <v>313</v>
      </c>
      <c r="D4" s="11">
        <v>25708</v>
      </c>
      <c r="E4" s="11" t="s">
        <v>73</v>
      </c>
      <c r="F4" s="11" t="s">
        <v>251</v>
      </c>
      <c r="G4" s="11"/>
      <c r="H4" s="11" t="s">
        <v>330</v>
      </c>
      <c r="I4" s="11"/>
      <c r="J4" s="11" t="s">
        <v>323</v>
      </c>
      <c r="K4" s="11" t="s">
        <v>79</v>
      </c>
      <c r="L4" s="11" t="s">
        <v>15</v>
      </c>
      <c r="M4" s="11" t="s">
        <v>247</v>
      </c>
      <c r="N4" s="11" t="s">
        <v>329</v>
      </c>
      <c r="O4" s="11" t="s">
        <v>23</v>
      </c>
      <c r="P4" s="11" t="s">
        <v>333</v>
      </c>
      <c r="Q4" s="11"/>
      <c r="R4" s="12" t="s">
        <v>26</v>
      </c>
      <c r="S4" s="11" t="s">
        <v>85</v>
      </c>
      <c r="T4" s="11" t="s">
        <v>326</v>
      </c>
      <c r="U4" s="11"/>
      <c r="V4" s="40" t="s">
        <v>93</v>
      </c>
      <c r="W4" s="40" t="s">
        <v>92</v>
      </c>
      <c r="X4" s="41"/>
      <c r="Y4" s="41"/>
      <c r="Z4" s="42" t="s">
        <v>148</v>
      </c>
      <c r="AA4" s="42" t="s">
        <v>149</v>
      </c>
      <c r="AB4" s="48" t="s">
        <v>272</v>
      </c>
      <c r="AC4" s="48" t="s">
        <v>307</v>
      </c>
      <c r="AD4" s="40" t="s">
        <v>171</v>
      </c>
      <c r="AE4" s="40" t="s">
        <v>180</v>
      </c>
      <c r="AF4" s="40" t="s">
        <v>190</v>
      </c>
      <c r="AG4" s="45" t="s">
        <v>196</v>
      </c>
      <c r="AH4" s="40" t="s">
        <v>211</v>
      </c>
      <c r="AI4" s="40" t="s">
        <v>219</v>
      </c>
      <c r="AJ4" s="40" t="s">
        <v>173</v>
      </c>
      <c r="AK4" s="40" t="s">
        <v>234</v>
      </c>
      <c r="AL4" s="46">
        <v>3</v>
      </c>
      <c r="AM4" s="40" t="s">
        <v>205</v>
      </c>
      <c r="AN4" s="48" t="s">
        <v>301</v>
      </c>
      <c r="AO4" s="48" t="s">
        <v>304</v>
      </c>
    </row>
    <row r="5" spans="1:41" ht="12.75" customHeight="1">
      <c r="B5" s="11" t="s">
        <v>314</v>
      </c>
      <c r="D5" s="11">
        <v>25709</v>
      </c>
      <c r="E5" s="11" t="s">
        <v>74</v>
      </c>
      <c r="F5" s="11" t="s">
        <v>252</v>
      </c>
      <c r="G5" s="11"/>
      <c r="H5" s="11" t="s">
        <v>326</v>
      </c>
      <c r="I5" s="11"/>
      <c r="J5" s="11" t="s">
        <v>326</v>
      </c>
      <c r="K5" s="11" t="s">
        <v>80</v>
      </c>
      <c r="L5" s="11"/>
      <c r="M5" s="11"/>
      <c r="N5" s="11" t="s">
        <v>325</v>
      </c>
      <c r="O5" s="11"/>
      <c r="P5" s="11" t="s">
        <v>334</v>
      </c>
      <c r="Q5" s="11"/>
      <c r="S5" s="11" t="s">
        <v>338</v>
      </c>
      <c r="T5" s="11"/>
      <c r="U5" s="11"/>
      <c r="V5" s="40" t="s">
        <v>95</v>
      </c>
      <c r="W5" s="40" t="s">
        <v>94</v>
      </c>
      <c r="X5" s="41"/>
      <c r="Y5" s="41"/>
      <c r="Z5" s="42" t="s">
        <v>150</v>
      </c>
      <c r="AA5" s="42" t="s">
        <v>151</v>
      </c>
      <c r="AB5" s="48" t="s">
        <v>273</v>
      </c>
      <c r="AC5" s="48" t="s">
        <v>273</v>
      </c>
      <c r="AD5" s="40" t="s">
        <v>172</v>
      </c>
      <c r="AE5" s="40" t="s">
        <v>181</v>
      </c>
      <c r="AF5" s="40" t="s">
        <v>191</v>
      </c>
      <c r="AG5" s="45" t="s">
        <v>197</v>
      </c>
      <c r="AH5" s="40" t="s">
        <v>175</v>
      </c>
      <c r="AI5" s="40" t="s">
        <v>184</v>
      </c>
      <c r="AJ5" s="40" t="s">
        <v>228</v>
      </c>
      <c r="AK5" s="40" t="s">
        <v>235</v>
      </c>
      <c r="AL5" s="46">
        <v>4</v>
      </c>
      <c r="AM5" s="40" t="s">
        <v>206</v>
      </c>
    </row>
    <row r="6" spans="1:41" ht="12.75" customHeight="1">
      <c r="B6" s="11" t="s">
        <v>315</v>
      </c>
      <c r="D6" s="11">
        <v>25710</v>
      </c>
      <c r="E6" s="11" t="s">
        <v>76</v>
      </c>
      <c r="G6" s="11"/>
      <c r="H6" s="11"/>
      <c r="I6" s="11"/>
      <c r="K6" s="11" t="s">
        <v>26</v>
      </c>
      <c r="L6" s="11"/>
      <c r="M6" s="11"/>
      <c r="N6" s="11" t="s">
        <v>324</v>
      </c>
      <c r="O6" s="11"/>
      <c r="P6" s="11" t="s">
        <v>24</v>
      </c>
      <c r="Q6" s="11"/>
      <c r="R6" s="11"/>
      <c r="S6" s="11" t="s">
        <v>83</v>
      </c>
      <c r="T6" s="11"/>
      <c r="U6" s="11"/>
      <c r="V6" s="40" t="s">
        <v>97</v>
      </c>
      <c r="W6" s="40" t="s">
        <v>96</v>
      </c>
      <c r="X6" s="41"/>
      <c r="Y6" s="41"/>
      <c r="Z6" s="42" t="s">
        <v>152</v>
      </c>
      <c r="AA6" s="42" t="s">
        <v>153</v>
      </c>
      <c r="AB6" s="11"/>
      <c r="AC6" s="11"/>
      <c r="AD6" s="40" t="s">
        <v>173</v>
      </c>
      <c r="AE6" s="40" t="s">
        <v>182</v>
      </c>
      <c r="AF6" s="40" t="s">
        <v>192</v>
      </c>
      <c r="AG6" s="45" t="s">
        <v>198</v>
      </c>
      <c r="AH6" s="40" t="s">
        <v>212</v>
      </c>
      <c r="AI6" s="40" t="s">
        <v>220</v>
      </c>
      <c r="AJ6" s="40" t="s">
        <v>229</v>
      </c>
      <c r="AK6" s="40" t="s">
        <v>236</v>
      </c>
      <c r="AL6" s="46">
        <v>5</v>
      </c>
      <c r="AM6" s="40" t="s">
        <v>207</v>
      </c>
    </row>
    <row r="7" spans="1:41" ht="12.75" customHeight="1">
      <c r="B7" s="11" t="s">
        <v>316</v>
      </c>
      <c r="D7" s="11">
        <v>26138</v>
      </c>
      <c r="E7" s="11" t="s">
        <v>77</v>
      </c>
      <c r="G7" s="11"/>
      <c r="H7" s="11"/>
      <c r="I7" s="11"/>
      <c r="K7" s="11" t="s">
        <v>254</v>
      </c>
      <c r="L7" s="11"/>
      <c r="M7" s="11"/>
      <c r="N7" s="11" t="s">
        <v>328</v>
      </c>
      <c r="O7" s="11"/>
      <c r="P7" s="11"/>
      <c r="Q7" s="11"/>
      <c r="R7" s="11"/>
      <c r="S7" s="11"/>
      <c r="T7" s="11"/>
      <c r="U7" s="11"/>
      <c r="V7" s="40" t="s">
        <v>99</v>
      </c>
      <c r="W7" s="40" t="s">
        <v>98</v>
      </c>
      <c r="X7" s="41"/>
      <c r="Y7" s="41"/>
      <c r="Z7" s="42" t="s">
        <v>154</v>
      </c>
      <c r="AA7" s="42" t="s">
        <v>155</v>
      </c>
      <c r="AB7" s="11"/>
      <c r="AC7" s="11"/>
      <c r="AD7" s="40" t="s">
        <v>174</v>
      </c>
      <c r="AE7" s="40" t="s">
        <v>183</v>
      </c>
      <c r="AF7" s="40" t="s">
        <v>193</v>
      </c>
      <c r="AG7" s="45" t="s">
        <v>199</v>
      </c>
      <c r="AH7" s="40" t="s">
        <v>213</v>
      </c>
      <c r="AI7" s="40" t="s">
        <v>221</v>
      </c>
      <c r="AJ7" s="40" t="s">
        <v>230</v>
      </c>
      <c r="AK7" s="40" t="s">
        <v>237</v>
      </c>
    </row>
    <row r="8" spans="1:41" ht="12.75" customHeight="1">
      <c r="B8" s="11" t="s">
        <v>317</v>
      </c>
      <c r="D8" s="11">
        <v>26139</v>
      </c>
      <c r="E8" s="11" t="s">
        <v>255</v>
      </c>
      <c r="G8" s="11"/>
      <c r="H8" s="11"/>
      <c r="I8" s="11"/>
      <c r="L8" s="11"/>
      <c r="M8" s="11"/>
      <c r="N8" s="11" t="s">
        <v>326</v>
      </c>
      <c r="O8" s="11"/>
      <c r="P8" s="11"/>
      <c r="Q8" s="11"/>
      <c r="R8" s="11"/>
      <c r="S8" s="11"/>
      <c r="T8" s="11"/>
      <c r="U8" s="11"/>
      <c r="V8" s="40" t="s">
        <v>89</v>
      </c>
      <c r="W8" s="40" t="s">
        <v>100</v>
      </c>
      <c r="X8" s="41"/>
      <c r="Y8" s="41"/>
      <c r="Z8" s="42" t="s">
        <v>156</v>
      </c>
      <c r="AA8" s="42" t="s">
        <v>157</v>
      </c>
      <c r="AB8" s="11"/>
      <c r="AC8" s="11"/>
      <c r="AD8" s="40" t="s">
        <v>175</v>
      </c>
      <c r="AE8" s="40" t="s">
        <v>184</v>
      </c>
      <c r="AF8" s="40" t="s">
        <v>150</v>
      </c>
      <c r="AG8" s="45" t="s">
        <v>200</v>
      </c>
      <c r="AH8" s="40" t="s">
        <v>170</v>
      </c>
      <c r="AI8" s="40" t="s">
        <v>179</v>
      </c>
      <c r="AJ8" s="40" t="s">
        <v>231</v>
      </c>
      <c r="AK8" s="40" t="s">
        <v>238</v>
      </c>
    </row>
    <row r="9" spans="1:41" ht="12.75" customHeight="1">
      <c r="B9" s="11" t="s">
        <v>318</v>
      </c>
      <c r="D9" s="11">
        <v>26140</v>
      </c>
      <c r="E9" s="11" t="s">
        <v>256</v>
      </c>
      <c r="G9" s="11"/>
      <c r="H9" s="11"/>
      <c r="I9" s="11"/>
      <c r="K9" s="11"/>
      <c r="L9" s="11"/>
      <c r="M9" s="11"/>
      <c r="N9" s="11"/>
      <c r="O9" s="11"/>
      <c r="P9" s="11"/>
      <c r="Q9" s="11"/>
      <c r="R9" s="11"/>
      <c r="S9" s="11"/>
      <c r="T9" s="11"/>
      <c r="U9" s="11"/>
      <c r="V9" s="40" t="s">
        <v>102</v>
      </c>
      <c r="W9" s="40" t="s">
        <v>101</v>
      </c>
      <c r="X9" s="41"/>
      <c r="Y9" s="41"/>
      <c r="Z9" s="42" t="s">
        <v>158</v>
      </c>
      <c r="AA9" s="42" t="s">
        <v>159</v>
      </c>
      <c r="AB9" s="11"/>
      <c r="AC9" s="11"/>
      <c r="AD9" s="40" t="s">
        <v>176</v>
      </c>
      <c r="AE9" s="40" t="s">
        <v>185</v>
      </c>
      <c r="AF9" s="40" t="s">
        <v>177</v>
      </c>
      <c r="AG9" s="40" t="s">
        <v>187</v>
      </c>
      <c r="AH9" s="40" t="s">
        <v>176</v>
      </c>
      <c r="AI9" s="40" t="s">
        <v>222</v>
      </c>
      <c r="AJ9" s="40" t="s">
        <v>232</v>
      </c>
      <c r="AK9" s="40" t="s">
        <v>239</v>
      </c>
    </row>
    <row r="10" spans="1:41" ht="12.75" customHeight="1">
      <c r="B10" s="11" t="s">
        <v>319</v>
      </c>
      <c r="E10" s="11" t="s">
        <v>257</v>
      </c>
      <c r="G10" s="11"/>
      <c r="H10" s="11"/>
      <c r="I10" s="11"/>
      <c r="K10" s="11"/>
      <c r="L10" s="11"/>
      <c r="M10" s="11"/>
      <c r="N10" s="11"/>
      <c r="O10" s="11"/>
      <c r="P10" s="11"/>
      <c r="Q10" s="11"/>
      <c r="R10" s="11"/>
      <c r="S10" s="11"/>
      <c r="T10" s="11"/>
      <c r="U10" s="11"/>
      <c r="V10" s="40" t="s">
        <v>104</v>
      </c>
      <c r="W10" s="40" t="s">
        <v>103</v>
      </c>
      <c r="X10" s="41"/>
      <c r="Y10" s="41"/>
      <c r="Z10" s="42" t="s">
        <v>160</v>
      </c>
      <c r="AA10" s="42" t="s">
        <v>161</v>
      </c>
      <c r="AB10" s="11"/>
      <c r="AC10" s="11"/>
      <c r="AD10" s="40" t="s">
        <v>132</v>
      </c>
      <c r="AE10" s="40" t="s">
        <v>186</v>
      </c>
      <c r="AF10" s="40" t="s">
        <v>339</v>
      </c>
      <c r="AG10" s="40" t="s">
        <v>340</v>
      </c>
      <c r="AH10" s="40" t="s">
        <v>214</v>
      </c>
      <c r="AI10" s="40" t="s">
        <v>223</v>
      </c>
      <c r="AJ10" s="48" t="s">
        <v>287</v>
      </c>
      <c r="AK10" s="48" t="s">
        <v>286</v>
      </c>
    </row>
    <row r="11" spans="1:41" ht="12.75" customHeight="1">
      <c r="B11" s="11" t="s">
        <v>320</v>
      </c>
      <c r="E11" s="11" t="s">
        <v>258</v>
      </c>
      <c r="G11" s="11"/>
      <c r="H11" s="11"/>
      <c r="I11" s="11"/>
      <c r="K11" s="11"/>
      <c r="L11" s="11"/>
      <c r="M11" s="11"/>
      <c r="N11" s="11"/>
      <c r="O11" s="11"/>
      <c r="P11" s="11"/>
      <c r="Q11" s="11"/>
      <c r="R11" s="11"/>
      <c r="S11" s="11"/>
      <c r="T11" s="11"/>
      <c r="U11" s="11"/>
      <c r="V11" s="40" t="s">
        <v>106</v>
      </c>
      <c r="W11" s="40" t="s">
        <v>105</v>
      </c>
      <c r="X11" s="41"/>
      <c r="Y11" s="41"/>
      <c r="Z11" s="42" t="s">
        <v>162</v>
      </c>
      <c r="AA11" s="42" t="s">
        <v>163</v>
      </c>
      <c r="AB11" s="11"/>
      <c r="AC11" s="11"/>
      <c r="AD11" s="48" t="s">
        <v>214</v>
      </c>
      <c r="AE11" s="48" t="s">
        <v>223</v>
      </c>
      <c r="AF11" s="48" t="s">
        <v>244</v>
      </c>
      <c r="AG11" s="48" t="s">
        <v>243</v>
      </c>
      <c r="AH11" s="40" t="s">
        <v>215</v>
      </c>
      <c r="AI11" s="40" t="s">
        <v>224</v>
      </c>
      <c r="AJ11" s="48" t="s">
        <v>289</v>
      </c>
      <c r="AK11" s="48" t="s">
        <v>288</v>
      </c>
    </row>
    <row r="12" spans="1:41" ht="12.75" customHeight="1">
      <c r="B12" s="11" t="s">
        <v>321</v>
      </c>
      <c r="E12" s="11" t="s">
        <v>259</v>
      </c>
      <c r="G12" s="11"/>
      <c r="H12" s="11"/>
      <c r="I12" s="11"/>
      <c r="K12" s="11"/>
      <c r="L12" s="11"/>
      <c r="M12" s="11"/>
      <c r="N12" s="11"/>
      <c r="O12" s="11"/>
      <c r="P12" s="11"/>
      <c r="Q12" s="11"/>
      <c r="R12" s="11"/>
      <c r="S12" s="11"/>
      <c r="T12" s="11"/>
      <c r="U12" s="11"/>
      <c r="V12" s="40" t="s">
        <v>108</v>
      </c>
      <c r="W12" s="40" t="s">
        <v>107</v>
      </c>
      <c r="X12" s="41"/>
      <c r="Y12" s="41"/>
      <c r="Z12" s="42" t="s">
        <v>164</v>
      </c>
      <c r="AA12" s="42" t="s">
        <v>165</v>
      </c>
      <c r="AB12" s="11"/>
      <c r="AC12" s="11"/>
      <c r="AD12" s="48" t="s">
        <v>215</v>
      </c>
      <c r="AE12" s="48" t="s">
        <v>224</v>
      </c>
      <c r="AH12" s="40" t="s">
        <v>160</v>
      </c>
      <c r="AI12" s="40" t="s">
        <v>225</v>
      </c>
      <c r="AJ12" s="48" t="s">
        <v>290</v>
      </c>
      <c r="AK12" s="48" t="s">
        <v>220</v>
      </c>
    </row>
    <row r="13" spans="1:41" ht="12.75" customHeight="1">
      <c r="B13" s="11" t="s">
        <v>322</v>
      </c>
      <c r="E13" s="11" t="s">
        <v>260</v>
      </c>
      <c r="G13" s="11"/>
      <c r="H13" s="11"/>
      <c r="I13" s="11"/>
      <c r="K13" s="11"/>
      <c r="L13" s="11"/>
      <c r="M13" s="11"/>
      <c r="N13" s="11"/>
      <c r="O13" s="11"/>
      <c r="P13" s="11"/>
      <c r="Q13" s="11"/>
      <c r="R13" s="11"/>
      <c r="S13" s="11"/>
      <c r="T13" s="11"/>
      <c r="U13" s="11"/>
      <c r="V13" s="40" t="s">
        <v>110</v>
      </c>
      <c r="W13" s="40" t="s">
        <v>109</v>
      </c>
      <c r="X13" s="41"/>
      <c r="Y13" s="41"/>
      <c r="Z13" s="42" t="s">
        <v>166</v>
      </c>
      <c r="AA13" s="42" t="s">
        <v>167</v>
      </c>
      <c r="AB13" s="11"/>
      <c r="AC13" s="11"/>
      <c r="AD13" s="40" t="s">
        <v>138</v>
      </c>
      <c r="AE13" s="40" t="s">
        <v>133</v>
      </c>
      <c r="AH13" s="40" t="s">
        <v>216</v>
      </c>
      <c r="AI13" s="40" t="s">
        <v>226</v>
      </c>
      <c r="AJ13" s="48" t="s">
        <v>189</v>
      </c>
      <c r="AK13" s="48" t="s">
        <v>291</v>
      </c>
    </row>
    <row r="14" spans="1:41" ht="12.75" customHeight="1">
      <c r="B14" s="11" t="s">
        <v>341</v>
      </c>
      <c r="E14" s="11" t="s">
        <v>261</v>
      </c>
      <c r="G14" s="11"/>
      <c r="H14" s="11"/>
      <c r="I14" s="11"/>
      <c r="K14" s="11"/>
      <c r="L14" s="11"/>
      <c r="M14" s="11"/>
      <c r="N14" s="11"/>
      <c r="O14" s="11"/>
      <c r="P14" s="11"/>
      <c r="Q14" s="11"/>
      <c r="R14" s="11"/>
      <c r="S14" s="11"/>
      <c r="T14" s="11"/>
      <c r="U14" s="11"/>
      <c r="V14" s="40" t="s">
        <v>112</v>
      </c>
      <c r="W14" s="40" t="s">
        <v>111</v>
      </c>
      <c r="X14" s="41"/>
      <c r="Y14" s="41"/>
      <c r="Z14" s="40" t="s">
        <v>138</v>
      </c>
      <c r="AA14" s="40" t="s">
        <v>133</v>
      </c>
      <c r="AB14" s="11"/>
      <c r="AC14" s="11"/>
      <c r="AD14" s="48" t="s">
        <v>244</v>
      </c>
      <c r="AE14" s="48" t="s">
        <v>243</v>
      </c>
      <c r="AH14" s="40" t="s">
        <v>138</v>
      </c>
      <c r="AI14" s="40" t="s">
        <v>133</v>
      </c>
      <c r="AJ14" s="48" t="s">
        <v>293</v>
      </c>
      <c r="AK14" s="48" t="s">
        <v>292</v>
      </c>
    </row>
    <row r="15" spans="1:41" ht="12.75" customHeight="1">
      <c r="B15" s="11" t="s">
        <v>342</v>
      </c>
      <c r="E15" s="11" t="s">
        <v>262</v>
      </c>
      <c r="G15" s="11"/>
      <c r="H15" s="11"/>
      <c r="I15" s="11"/>
      <c r="K15" s="11"/>
      <c r="L15" s="11"/>
      <c r="M15" s="11"/>
      <c r="N15" s="11"/>
      <c r="O15" s="11"/>
      <c r="P15" s="11"/>
      <c r="Q15" s="11"/>
      <c r="R15" s="11"/>
      <c r="S15" s="11"/>
      <c r="T15" s="11"/>
      <c r="U15" s="11"/>
      <c r="V15" s="40" t="s">
        <v>114</v>
      </c>
      <c r="W15" s="40" t="s">
        <v>113</v>
      </c>
      <c r="X15" s="41"/>
      <c r="Y15" s="41"/>
      <c r="Z15" s="48"/>
      <c r="AA15" s="48"/>
      <c r="AB15" s="11"/>
      <c r="AC15" s="11"/>
      <c r="AH15" s="48" t="s">
        <v>244</v>
      </c>
      <c r="AI15" s="48" t="s">
        <v>243</v>
      </c>
      <c r="AJ15" s="40" t="s">
        <v>138</v>
      </c>
      <c r="AK15" s="40" t="s">
        <v>133</v>
      </c>
    </row>
    <row r="16" spans="1:41" ht="12.75" customHeight="1">
      <c r="B16" s="11" t="s">
        <v>343</v>
      </c>
      <c r="E16" s="11" t="s">
        <v>263</v>
      </c>
      <c r="G16" s="11"/>
      <c r="H16" s="11"/>
      <c r="I16" s="11"/>
      <c r="K16" s="11"/>
      <c r="L16" s="11"/>
      <c r="M16" s="11"/>
      <c r="N16" s="11"/>
      <c r="O16" s="11"/>
      <c r="P16" s="11"/>
      <c r="Q16" s="11"/>
      <c r="R16" s="11"/>
      <c r="S16" s="11"/>
      <c r="T16" s="11"/>
      <c r="U16" s="11"/>
      <c r="V16" s="40" t="s">
        <v>116</v>
      </c>
      <c r="W16" s="40" t="s">
        <v>115</v>
      </c>
      <c r="X16" s="41"/>
      <c r="Y16" s="41"/>
      <c r="AB16" s="11"/>
      <c r="AC16" s="11"/>
      <c r="AD16" s="11"/>
      <c r="AE16" s="11"/>
      <c r="AJ16" s="48" t="s">
        <v>244</v>
      </c>
      <c r="AK16" s="48" t="s">
        <v>243</v>
      </c>
    </row>
    <row r="17" spans="2:31" ht="12.75" customHeight="1">
      <c r="B17" s="11" t="s">
        <v>344</v>
      </c>
      <c r="E17" s="11" t="s">
        <v>264</v>
      </c>
      <c r="G17" s="11"/>
      <c r="H17" s="11"/>
      <c r="I17" s="11"/>
      <c r="K17" s="11"/>
      <c r="L17" s="11"/>
      <c r="M17" s="11"/>
      <c r="N17" s="11"/>
      <c r="O17" s="11"/>
      <c r="P17" s="11"/>
      <c r="Q17" s="11"/>
      <c r="R17" s="11"/>
      <c r="S17" s="11"/>
      <c r="T17" s="11"/>
      <c r="U17" s="11"/>
      <c r="V17" s="40" t="s">
        <v>118</v>
      </c>
      <c r="W17" s="40" t="s">
        <v>117</v>
      </c>
      <c r="X17" s="41"/>
      <c r="Y17" s="41"/>
      <c r="AB17" s="11"/>
      <c r="AC17" s="11"/>
      <c r="AD17" s="11"/>
      <c r="AE17" s="11"/>
    </row>
    <row r="18" spans="2:31" ht="12.75" customHeight="1">
      <c r="E18" s="11" t="s">
        <v>265</v>
      </c>
      <c r="G18" s="11"/>
      <c r="H18" s="11"/>
      <c r="I18" s="11"/>
      <c r="K18" s="11"/>
      <c r="L18" s="11"/>
      <c r="M18" s="11"/>
      <c r="N18" s="11"/>
      <c r="O18" s="11"/>
      <c r="P18" s="11"/>
      <c r="Q18" s="11"/>
      <c r="R18" s="11"/>
      <c r="S18" s="11"/>
      <c r="T18" s="11"/>
      <c r="U18" s="11"/>
      <c r="V18" s="40" t="s">
        <v>120</v>
      </c>
      <c r="W18" s="40" t="s">
        <v>119</v>
      </c>
      <c r="X18" s="41"/>
      <c r="Y18" s="41"/>
      <c r="AB18" s="11"/>
      <c r="AC18" s="11"/>
      <c r="AD18" s="11"/>
      <c r="AE18" s="11"/>
    </row>
    <row r="19" spans="2:31" ht="12.75" customHeight="1">
      <c r="E19" s="11" t="s">
        <v>266</v>
      </c>
      <c r="G19" s="11"/>
      <c r="H19" s="11"/>
      <c r="I19" s="11"/>
      <c r="K19" s="11"/>
      <c r="L19" s="11"/>
      <c r="M19" s="11"/>
      <c r="N19" s="11"/>
      <c r="O19" s="11"/>
      <c r="P19" s="11"/>
      <c r="Q19" s="11"/>
      <c r="R19" s="11"/>
      <c r="S19" s="11"/>
      <c r="T19" s="11"/>
      <c r="U19" s="11"/>
      <c r="V19" s="40" t="s">
        <v>122</v>
      </c>
      <c r="W19" s="40" t="s">
        <v>121</v>
      </c>
      <c r="X19" s="41"/>
      <c r="Y19" s="41"/>
      <c r="AB19" s="11"/>
      <c r="AC19" s="11"/>
      <c r="AD19" s="11"/>
      <c r="AE19" s="11"/>
    </row>
    <row r="20" spans="2:31" ht="12.75" customHeight="1">
      <c r="G20" s="11"/>
      <c r="H20" s="11"/>
      <c r="I20" s="11"/>
      <c r="K20" s="11"/>
      <c r="L20" s="11"/>
      <c r="M20" s="11"/>
      <c r="N20" s="11"/>
      <c r="O20" s="11"/>
      <c r="P20" s="11"/>
      <c r="Q20" s="11"/>
      <c r="R20" s="11"/>
      <c r="S20" s="11"/>
      <c r="T20" s="11"/>
      <c r="U20" s="11"/>
      <c r="V20" s="40" t="s">
        <v>124</v>
      </c>
      <c r="W20" s="40" t="s">
        <v>123</v>
      </c>
      <c r="X20" s="41"/>
      <c r="Y20" s="41"/>
      <c r="AB20" s="11"/>
      <c r="AC20" s="11"/>
      <c r="AD20" s="11"/>
      <c r="AE20" s="11"/>
    </row>
    <row r="21" spans="2:31" ht="12.75" customHeight="1">
      <c r="G21" s="11"/>
      <c r="H21" s="11"/>
      <c r="I21" s="11"/>
      <c r="K21" s="11"/>
      <c r="L21" s="11"/>
      <c r="M21" s="11"/>
      <c r="N21" s="11"/>
      <c r="O21" s="11"/>
      <c r="P21" s="11"/>
      <c r="Q21" s="11"/>
      <c r="R21" s="11"/>
      <c r="S21" s="11"/>
      <c r="T21" s="11"/>
      <c r="U21" s="11"/>
      <c r="V21" s="40" t="s">
        <v>126</v>
      </c>
      <c r="W21" s="40" t="s">
        <v>125</v>
      </c>
      <c r="X21" s="41"/>
      <c r="Y21" s="41"/>
      <c r="AB21" s="11"/>
      <c r="AC21" s="11"/>
      <c r="AD21" s="11"/>
      <c r="AE21" s="11"/>
    </row>
    <row r="22" spans="2:31" ht="12.75" customHeight="1">
      <c r="G22" s="11"/>
      <c r="H22" s="11"/>
      <c r="I22" s="11"/>
      <c r="K22" s="11"/>
      <c r="L22" s="11"/>
      <c r="M22" s="11"/>
      <c r="N22" s="11"/>
      <c r="O22" s="11"/>
      <c r="P22" s="11"/>
      <c r="Q22" s="11"/>
      <c r="R22" s="11"/>
      <c r="S22" s="11"/>
      <c r="T22" s="11"/>
      <c r="U22" s="11"/>
      <c r="V22" s="40" t="s">
        <v>128</v>
      </c>
      <c r="W22" s="40" t="s">
        <v>127</v>
      </c>
      <c r="X22" s="41"/>
      <c r="Y22" s="41"/>
      <c r="AB22" s="11"/>
      <c r="AC22" s="11"/>
      <c r="AD22" s="11"/>
      <c r="AE22" s="11"/>
    </row>
    <row r="23" spans="2:31" ht="12.75" customHeight="1">
      <c r="G23" s="11"/>
      <c r="H23" s="11"/>
      <c r="I23" s="11"/>
      <c r="K23" s="11"/>
      <c r="L23" s="11"/>
      <c r="M23" s="11"/>
      <c r="N23" s="11"/>
      <c r="O23" s="11"/>
      <c r="P23" s="11"/>
      <c r="Q23" s="11"/>
      <c r="R23" s="11"/>
      <c r="S23" s="11"/>
      <c r="T23" s="11"/>
      <c r="U23" s="11"/>
      <c r="V23" s="40" t="s">
        <v>130</v>
      </c>
      <c r="W23" s="40" t="s">
        <v>129</v>
      </c>
      <c r="X23" s="41"/>
      <c r="Y23" s="41"/>
      <c r="AB23" s="11"/>
      <c r="AC23" s="11"/>
      <c r="AD23" s="11"/>
      <c r="AE23" s="11"/>
    </row>
    <row r="24" spans="2:31" ht="12.75" customHeight="1">
      <c r="G24" s="11"/>
      <c r="H24" s="11"/>
      <c r="I24" s="11"/>
      <c r="K24" s="11"/>
      <c r="L24" s="11"/>
      <c r="M24" s="11"/>
      <c r="N24" s="11"/>
      <c r="O24" s="11"/>
      <c r="P24" s="11"/>
      <c r="Q24" s="11"/>
      <c r="R24" s="11"/>
      <c r="S24" s="11"/>
      <c r="T24" s="11"/>
      <c r="U24" s="11"/>
      <c r="V24" s="40" t="s">
        <v>132</v>
      </c>
      <c r="W24" s="40" t="s">
        <v>131</v>
      </c>
      <c r="X24" s="41"/>
      <c r="Y24" s="41"/>
      <c r="AB24" s="11"/>
      <c r="AC24" s="11"/>
      <c r="AD24" s="11"/>
      <c r="AE24" s="11"/>
    </row>
    <row r="25" spans="2:31" ht="12.75" customHeight="1">
      <c r="G25" s="11"/>
      <c r="H25" s="11"/>
      <c r="I25" s="11"/>
      <c r="K25" s="11"/>
      <c r="L25" s="11"/>
      <c r="M25" s="11"/>
      <c r="N25" s="11"/>
      <c r="O25" s="11"/>
      <c r="P25" s="11"/>
      <c r="Q25" s="11"/>
      <c r="R25" s="11"/>
      <c r="S25" s="11"/>
      <c r="T25" s="11"/>
      <c r="U25" s="11"/>
      <c r="V25" s="48" t="s">
        <v>150</v>
      </c>
      <c r="W25" s="48" t="s">
        <v>274</v>
      </c>
      <c r="X25" s="41"/>
      <c r="Y25" s="41"/>
      <c r="AB25" s="11"/>
      <c r="AC25" s="11"/>
      <c r="AD25" s="11"/>
      <c r="AE25" s="11"/>
    </row>
    <row r="26" spans="2:31" ht="12.75" customHeight="1">
      <c r="G26" s="11"/>
      <c r="H26" s="11"/>
      <c r="I26" s="11"/>
      <c r="K26" s="11"/>
      <c r="L26" s="11"/>
      <c r="M26" s="11"/>
      <c r="N26" s="11"/>
      <c r="O26" s="11"/>
      <c r="P26" s="11"/>
      <c r="Q26" s="11"/>
      <c r="R26" s="11"/>
      <c r="S26" s="11"/>
      <c r="T26" s="11"/>
      <c r="U26" s="11"/>
      <c r="V26" s="40" t="s">
        <v>135</v>
      </c>
      <c r="W26" s="40" t="s">
        <v>134</v>
      </c>
      <c r="X26" s="41"/>
      <c r="Y26" s="41"/>
      <c r="AB26" s="11"/>
      <c r="AC26" s="11"/>
      <c r="AD26" s="11"/>
      <c r="AE26" s="11"/>
    </row>
    <row r="27" spans="2:31" ht="12.75" customHeight="1">
      <c r="G27" s="11"/>
      <c r="H27" s="11"/>
      <c r="I27" s="11"/>
      <c r="K27" s="11"/>
      <c r="L27" s="11"/>
      <c r="M27" s="11"/>
      <c r="N27" s="11"/>
      <c r="O27" s="11"/>
      <c r="P27" s="11"/>
      <c r="Q27" s="11"/>
      <c r="R27" s="11"/>
      <c r="S27" s="11"/>
      <c r="T27" s="11"/>
      <c r="U27" s="11"/>
      <c r="V27" s="40" t="s">
        <v>137</v>
      </c>
      <c r="W27" s="40" t="s">
        <v>136</v>
      </c>
      <c r="X27" s="41"/>
      <c r="Y27" s="41"/>
      <c r="AB27" s="11"/>
      <c r="AC27" s="11"/>
      <c r="AD27" s="11"/>
      <c r="AE27" s="11"/>
    </row>
    <row r="28" spans="2:31" ht="12.75" customHeight="1">
      <c r="G28" s="11"/>
      <c r="H28" s="11"/>
      <c r="I28" s="11"/>
      <c r="K28" s="11"/>
      <c r="L28" s="11"/>
      <c r="M28" s="11"/>
      <c r="N28" s="11"/>
      <c r="O28" s="11"/>
      <c r="P28" s="11"/>
      <c r="Q28" s="11"/>
      <c r="R28" s="11"/>
      <c r="S28" s="11"/>
      <c r="T28" s="11"/>
      <c r="U28" s="11"/>
      <c r="V28" s="48" t="s">
        <v>193</v>
      </c>
      <c r="W28" s="48" t="s">
        <v>276</v>
      </c>
      <c r="X28" s="11"/>
      <c r="Y28" s="11"/>
      <c r="AB28" s="11"/>
      <c r="AC28" s="11"/>
      <c r="AD28" s="11"/>
      <c r="AE28" s="11"/>
    </row>
    <row r="29" spans="2:31" ht="12.75" customHeight="1">
      <c r="G29" s="11"/>
      <c r="H29" s="11"/>
      <c r="I29" s="11"/>
      <c r="K29" s="11"/>
      <c r="L29" s="11"/>
      <c r="M29" s="11"/>
      <c r="N29" s="11"/>
      <c r="O29" s="11"/>
      <c r="P29" s="11"/>
      <c r="Q29" s="11"/>
      <c r="R29" s="11"/>
      <c r="S29" s="11"/>
      <c r="T29" s="11"/>
      <c r="U29" s="11"/>
      <c r="V29" s="48" t="s">
        <v>214</v>
      </c>
      <c r="W29" s="48" t="s">
        <v>182</v>
      </c>
      <c r="X29" s="11"/>
      <c r="Y29" s="11"/>
      <c r="AB29" s="11"/>
      <c r="AC29" s="11"/>
    </row>
    <row r="30" spans="2:31" ht="12.75" customHeight="1">
      <c r="G30" s="11"/>
      <c r="H30" s="11"/>
      <c r="I30" s="11"/>
      <c r="K30" s="11"/>
      <c r="L30" s="11"/>
      <c r="M30" s="11"/>
      <c r="N30" s="11"/>
      <c r="O30" s="11"/>
      <c r="P30" s="11"/>
      <c r="Q30" s="11"/>
      <c r="R30" s="11"/>
      <c r="S30" s="11"/>
      <c r="T30" s="11"/>
      <c r="U30" s="11"/>
      <c r="V30" s="48" t="s">
        <v>232</v>
      </c>
      <c r="W30" s="48" t="s">
        <v>277</v>
      </c>
      <c r="X30" s="11"/>
      <c r="Y30" s="11"/>
      <c r="AB30" s="11"/>
      <c r="AC30" s="11"/>
    </row>
    <row r="31" spans="2:31" ht="12.75" customHeight="1">
      <c r="G31" s="11"/>
      <c r="H31" s="11"/>
      <c r="I31" s="11"/>
      <c r="K31" s="11"/>
      <c r="L31" s="11"/>
      <c r="M31" s="11"/>
      <c r="N31" s="11"/>
      <c r="O31" s="11"/>
      <c r="P31" s="11"/>
      <c r="Q31" s="11"/>
      <c r="R31" s="11"/>
      <c r="S31" s="11"/>
      <c r="T31" s="11"/>
      <c r="U31" s="11"/>
      <c r="V31" s="48" t="s">
        <v>279</v>
      </c>
      <c r="W31" s="48" t="s">
        <v>278</v>
      </c>
      <c r="X31" s="11"/>
      <c r="Y31" s="11"/>
      <c r="AB31" s="11"/>
      <c r="AC31" s="11"/>
      <c r="AD31" s="11"/>
      <c r="AE31" s="11"/>
    </row>
    <row r="32" spans="2:31" ht="12.75" customHeight="1">
      <c r="G32" s="11"/>
      <c r="H32" s="11"/>
      <c r="I32" s="11"/>
      <c r="K32" s="11"/>
      <c r="L32" s="11"/>
      <c r="M32" s="11"/>
      <c r="N32" s="11"/>
      <c r="O32" s="11"/>
      <c r="P32" s="11"/>
      <c r="Q32" s="11"/>
      <c r="R32" s="11"/>
      <c r="S32" s="11"/>
      <c r="T32" s="11"/>
      <c r="U32" s="11"/>
      <c r="V32" s="48" t="s">
        <v>281</v>
      </c>
      <c r="W32" s="48" t="s">
        <v>280</v>
      </c>
      <c r="X32" s="11"/>
      <c r="Y32" s="11"/>
      <c r="AB32" s="11"/>
      <c r="AC32" s="11"/>
      <c r="AD32" s="11"/>
      <c r="AE32" s="11"/>
    </row>
    <row r="33" spans="1:31" ht="12.75" customHeight="1">
      <c r="G33" s="11"/>
      <c r="H33" s="11"/>
      <c r="I33" s="11"/>
      <c r="K33" s="11"/>
      <c r="L33" s="11"/>
      <c r="M33" s="11"/>
      <c r="N33" s="11"/>
      <c r="O33" s="11"/>
      <c r="P33" s="11"/>
      <c r="Q33" s="11"/>
      <c r="R33" s="11"/>
      <c r="S33" s="11"/>
      <c r="T33" s="11"/>
      <c r="U33" s="11"/>
      <c r="V33" s="48" t="s">
        <v>283</v>
      </c>
      <c r="W33" s="48" t="s">
        <v>282</v>
      </c>
      <c r="X33" s="11"/>
      <c r="Y33" s="11"/>
      <c r="AB33" s="11"/>
      <c r="AC33" s="11"/>
      <c r="AD33" s="11"/>
      <c r="AE33" s="11"/>
    </row>
    <row r="34" spans="1:31" ht="12.75" customHeight="1">
      <c r="G34" s="11"/>
      <c r="H34" s="11"/>
      <c r="I34" s="11"/>
      <c r="K34" s="11"/>
      <c r="L34" s="11"/>
      <c r="M34" s="11"/>
      <c r="N34" s="11"/>
      <c r="O34" s="11"/>
      <c r="P34" s="11"/>
      <c r="Q34" s="11"/>
      <c r="R34" s="11"/>
      <c r="S34" s="11"/>
      <c r="T34" s="11"/>
      <c r="U34" s="11"/>
      <c r="V34" s="48" t="s">
        <v>285</v>
      </c>
      <c r="W34" s="48" t="s">
        <v>284</v>
      </c>
      <c r="X34" s="11"/>
      <c r="Y34" s="11"/>
      <c r="AB34" s="11"/>
      <c r="AC34" s="11"/>
      <c r="AD34" s="11"/>
      <c r="AE34" s="11"/>
    </row>
    <row r="35" spans="1:31" ht="12.75" customHeight="1">
      <c r="G35" s="11"/>
      <c r="H35" s="11"/>
      <c r="I35" s="11"/>
      <c r="K35" s="11"/>
      <c r="L35" s="11"/>
      <c r="M35" s="11"/>
      <c r="N35" s="11"/>
      <c r="O35" s="11"/>
      <c r="P35" s="11"/>
      <c r="Q35" s="11"/>
      <c r="R35" s="11"/>
      <c r="S35" s="11"/>
      <c r="T35" s="11"/>
      <c r="U35" s="11"/>
      <c r="V35" s="48" t="s">
        <v>295</v>
      </c>
      <c r="W35" s="48" t="s">
        <v>294</v>
      </c>
      <c r="X35" s="11"/>
      <c r="Y35" s="11"/>
      <c r="Z35" s="11"/>
      <c r="AA35" s="11"/>
      <c r="AB35" s="11"/>
      <c r="AC35" s="11"/>
      <c r="AD35" s="11"/>
      <c r="AE35" s="11"/>
    </row>
    <row r="36" spans="1:31" ht="12.75" customHeight="1">
      <c r="G36" s="11"/>
      <c r="H36" s="11"/>
      <c r="I36" s="11"/>
      <c r="K36" s="11"/>
      <c r="L36" s="11"/>
      <c r="M36" s="11"/>
      <c r="N36" s="11"/>
      <c r="O36" s="11"/>
      <c r="P36" s="11"/>
      <c r="Q36" s="11"/>
      <c r="R36" s="11"/>
      <c r="S36" s="11"/>
      <c r="T36" s="11"/>
      <c r="U36" s="11"/>
      <c r="V36" s="48" t="s">
        <v>296</v>
      </c>
      <c r="W36" s="48" t="s">
        <v>297</v>
      </c>
      <c r="X36" s="11"/>
      <c r="Y36" s="11"/>
      <c r="Z36" s="11"/>
      <c r="AA36" s="11"/>
      <c r="AB36" s="11"/>
      <c r="AC36" s="11"/>
      <c r="AD36" s="11"/>
      <c r="AE36" s="11"/>
    </row>
    <row r="37" spans="1:31" ht="12.75" customHeight="1">
      <c r="G37" s="11"/>
      <c r="H37" s="11"/>
      <c r="I37" s="11"/>
      <c r="K37" s="11"/>
      <c r="L37" s="11"/>
      <c r="M37" s="11"/>
      <c r="N37" s="11"/>
      <c r="O37" s="11"/>
      <c r="P37" s="11"/>
      <c r="Q37" s="11"/>
      <c r="R37" s="11"/>
      <c r="S37" s="11"/>
      <c r="T37" s="11"/>
      <c r="U37" s="11"/>
      <c r="V37" s="48" t="s">
        <v>308</v>
      </c>
      <c r="W37" s="48" t="s">
        <v>309</v>
      </c>
      <c r="X37" s="11"/>
      <c r="Y37" s="11"/>
      <c r="Z37" s="11"/>
      <c r="AA37" s="11"/>
      <c r="AB37" s="11"/>
      <c r="AC37" s="11"/>
      <c r="AD37" s="11"/>
      <c r="AE37" s="11"/>
    </row>
    <row r="38" spans="1:31" ht="12.75" customHeight="1">
      <c r="G38" s="11"/>
      <c r="H38" s="11"/>
      <c r="I38" s="11"/>
      <c r="K38" s="11"/>
      <c r="L38" s="11"/>
      <c r="M38" s="11"/>
      <c r="N38" s="11"/>
      <c r="O38" s="11"/>
      <c r="P38" s="11"/>
      <c r="Q38" s="11"/>
      <c r="R38" s="11"/>
      <c r="S38" s="11"/>
      <c r="T38" s="11"/>
      <c r="U38" s="11"/>
      <c r="V38" s="40" t="s">
        <v>138</v>
      </c>
      <c r="W38" s="40" t="s">
        <v>133</v>
      </c>
      <c r="X38" s="11"/>
      <c r="Y38" s="11"/>
      <c r="Z38" s="11"/>
      <c r="AA38" s="11"/>
      <c r="AB38" s="11"/>
      <c r="AC38" s="11"/>
      <c r="AD38" s="11"/>
      <c r="AE38" s="11"/>
    </row>
    <row r="39" spans="1:31" ht="12.75" customHeight="1">
      <c r="G39" s="11"/>
      <c r="H39" s="11"/>
      <c r="I39" s="11"/>
      <c r="K39" s="11"/>
      <c r="L39" s="11"/>
      <c r="M39" s="11"/>
      <c r="N39" s="11"/>
      <c r="O39" s="11"/>
      <c r="P39" s="11"/>
      <c r="Q39" s="11"/>
      <c r="R39" s="11"/>
      <c r="S39" s="11"/>
      <c r="T39" s="11"/>
      <c r="U39" s="11"/>
      <c r="V39" s="11"/>
      <c r="W39" s="11"/>
      <c r="Z39" s="11"/>
      <c r="AA39" s="11"/>
      <c r="AB39" s="11"/>
      <c r="AC39" s="11"/>
      <c r="AD39" s="11"/>
      <c r="AE39" s="11"/>
    </row>
    <row r="40" spans="1:31" ht="12.75" customHeight="1">
      <c r="G40" s="11"/>
      <c r="H40" s="11"/>
      <c r="I40" s="11"/>
      <c r="K40" s="11"/>
      <c r="L40" s="11"/>
      <c r="M40" s="11"/>
      <c r="N40" s="11"/>
      <c r="O40" s="11"/>
      <c r="P40" s="11"/>
      <c r="Q40" s="11"/>
      <c r="R40" s="11"/>
      <c r="S40" s="11"/>
      <c r="T40" s="11"/>
      <c r="U40" s="11"/>
      <c r="Z40" s="11"/>
      <c r="AA40" s="11"/>
      <c r="AB40" s="11"/>
      <c r="AC40" s="11"/>
      <c r="AD40" s="11"/>
      <c r="AE40" s="11"/>
    </row>
    <row r="41" spans="1:31" ht="12.75" customHeight="1">
      <c r="G41" s="11"/>
      <c r="H41" s="11"/>
      <c r="I41" s="11"/>
      <c r="K41" s="11"/>
      <c r="L41" s="11"/>
      <c r="M41" s="11"/>
      <c r="N41" s="11"/>
      <c r="O41" s="11"/>
      <c r="P41" s="11"/>
      <c r="Q41" s="11"/>
      <c r="R41" s="11"/>
      <c r="S41" s="11"/>
      <c r="T41" s="11"/>
      <c r="U41" s="11"/>
      <c r="Z41" s="11"/>
      <c r="AA41" s="11"/>
      <c r="AB41" s="11"/>
      <c r="AC41" s="11"/>
      <c r="AD41" s="11"/>
      <c r="AE41" s="11"/>
    </row>
    <row r="42" spans="1:31" ht="12.75" customHeight="1">
      <c r="G42" s="11"/>
      <c r="H42" s="11"/>
      <c r="I42" s="11"/>
      <c r="K42" s="11"/>
      <c r="L42" s="11"/>
      <c r="M42" s="11"/>
      <c r="N42" s="11"/>
      <c r="O42" s="11"/>
      <c r="P42" s="11"/>
      <c r="Q42" s="11"/>
      <c r="R42" s="11"/>
      <c r="S42" s="11"/>
      <c r="T42" s="11"/>
      <c r="U42" s="11"/>
      <c r="Z42" s="11"/>
      <c r="AA42" s="11"/>
      <c r="AB42" s="11"/>
      <c r="AC42" s="11"/>
      <c r="AD42" s="11"/>
      <c r="AE42" s="11"/>
    </row>
    <row r="43" spans="1:31" ht="12.75" customHeight="1">
      <c r="G43" s="11"/>
      <c r="H43" s="11"/>
      <c r="I43" s="11"/>
      <c r="K43" s="11"/>
      <c r="L43" s="11"/>
      <c r="M43" s="11"/>
      <c r="N43" s="11"/>
      <c r="O43" s="11"/>
      <c r="P43" s="11"/>
      <c r="Q43" s="11"/>
      <c r="R43" s="11"/>
      <c r="S43" s="11"/>
      <c r="T43" s="11"/>
      <c r="U43" s="11"/>
      <c r="Z43" s="11"/>
      <c r="AA43" s="11"/>
      <c r="AB43" s="11"/>
      <c r="AC43" s="11"/>
      <c r="AD43" s="11"/>
      <c r="AE43" s="11"/>
    </row>
    <row r="44" spans="1:31" ht="12.75" customHeight="1">
      <c r="G44" s="11"/>
      <c r="H44" s="11"/>
      <c r="I44" s="11"/>
      <c r="K44" s="11"/>
      <c r="L44" s="11"/>
      <c r="M44" s="11"/>
      <c r="N44" s="11"/>
      <c r="O44" s="11"/>
      <c r="P44" s="11"/>
      <c r="Q44" s="11"/>
      <c r="R44" s="11"/>
      <c r="S44" s="11"/>
      <c r="T44" s="11"/>
      <c r="U44" s="11"/>
      <c r="Z44" s="11"/>
      <c r="AA44" s="11"/>
      <c r="AB44" s="11"/>
      <c r="AC44" s="11"/>
      <c r="AD44" s="11"/>
      <c r="AE44" s="11"/>
    </row>
    <row r="45" spans="1:31" ht="12.75" customHeight="1">
      <c r="G45" s="11"/>
      <c r="H45" s="11"/>
      <c r="I45" s="11"/>
      <c r="K45" s="11"/>
      <c r="L45" s="11"/>
      <c r="M45" s="11"/>
      <c r="N45" s="11"/>
      <c r="O45" s="11"/>
      <c r="P45" s="11"/>
      <c r="Q45" s="11"/>
      <c r="R45" s="11"/>
      <c r="S45" s="11"/>
      <c r="T45" s="11"/>
      <c r="U45" s="11"/>
      <c r="Z45" s="11"/>
      <c r="AA45" s="11"/>
      <c r="AB45" s="11"/>
      <c r="AC45" s="11"/>
      <c r="AD45" s="11"/>
      <c r="AE45" s="11"/>
    </row>
    <row r="46" spans="1:31" ht="12.75" customHeight="1">
      <c r="A46" s="23"/>
      <c r="G46" s="11"/>
      <c r="H46" s="11"/>
      <c r="I46" s="11"/>
    </row>
    <row r="47" spans="1:31" ht="12.75" customHeight="1">
      <c r="A47" s="23"/>
      <c r="G47" s="11"/>
      <c r="H47" s="11"/>
      <c r="I47" s="11"/>
    </row>
    <row r="48" spans="1:31" ht="12.75" customHeight="1">
      <c r="A48" s="23"/>
      <c r="G48" s="11"/>
      <c r="H48" s="11"/>
      <c r="I48" s="11"/>
    </row>
    <row r="49" spans="1:9" ht="12.75" customHeight="1">
      <c r="A49" s="23"/>
      <c r="G49" s="11"/>
      <c r="H49" s="11"/>
      <c r="I49" s="11"/>
    </row>
    <row r="50" spans="1:9" ht="12.75" customHeight="1">
      <c r="A50" s="23"/>
      <c r="G50" s="11"/>
      <c r="H50" s="11"/>
      <c r="I50" s="11"/>
    </row>
    <row r="51" spans="1:9" ht="12.75" customHeight="1">
      <c r="A51" s="23"/>
      <c r="G51" s="11"/>
      <c r="H51" s="11"/>
      <c r="I51" s="11"/>
    </row>
    <row r="52" spans="1:9" ht="12.75" customHeight="1">
      <c r="A52" s="23"/>
      <c r="G52" s="11"/>
      <c r="H52" s="11"/>
      <c r="I52" s="11"/>
    </row>
    <row r="53" spans="1:9" ht="12.75" customHeight="1">
      <c r="A53" s="23"/>
      <c r="G53" s="11"/>
      <c r="H53" s="11"/>
      <c r="I53" s="11"/>
    </row>
    <row r="54" spans="1:9" ht="12.75" customHeight="1">
      <c r="A54" s="23"/>
      <c r="G54" s="11"/>
      <c r="H54" s="11"/>
      <c r="I54" s="11"/>
    </row>
    <row r="55" spans="1:9" ht="12.75" customHeight="1">
      <c r="A55" s="23"/>
      <c r="G55" s="11"/>
      <c r="H55" s="11"/>
      <c r="I55" s="11"/>
    </row>
    <row r="56" spans="1:9" ht="12.75" customHeight="1">
      <c r="A56" s="23"/>
      <c r="G56" s="11"/>
      <c r="H56" s="11"/>
      <c r="I56" s="11"/>
    </row>
    <row r="57" spans="1:9" ht="12.75" customHeight="1">
      <c r="A57" s="23"/>
      <c r="G57" s="11"/>
      <c r="H57" s="11"/>
      <c r="I57" s="11"/>
    </row>
    <row r="58" spans="1:9" ht="12.75" customHeight="1">
      <c r="A58" s="23"/>
      <c r="G58" s="11"/>
      <c r="H58" s="11"/>
      <c r="I58" s="11"/>
    </row>
    <row r="59" spans="1:9" ht="12.75" customHeight="1">
      <c r="A59" s="23"/>
      <c r="G59" s="11"/>
      <c r="H59" s="11"/>
      <c r="I59" s="11"/>
    </row>
    <row r="60" spans="1:9" ht="12.75" customHeight="1">
      <c r="A60" s="23"/>
      <c r="G60" s="11"/>
      <c r="H60" s="11"/>
      <c r="I60" s="11"/>
    </row>
    <row r="61" spans="1:9" ht="12.75" customHeight="1">
      <c r="A61" s="23"/>
      <c r="G61" s="11"/>
      <c r="H61" s="11"/>
      <c r="I61" s="11"/>
    </row>
    <row r="62" spans="1:9" ht="12.75" customHeight="1">
      <c r="A62" s="23"/>
      <c r="G62" s="11"/>
      <c r="H62" s="11"/>
      <c r="I62" s="11"/>
    </row>
    <row r="63" spans="1:9" ht="12.75" customHeight="1">
      <c r="A63" s="23"/>
      <c r="G63" s="11"/>
      <c r="H63" s="11"/>
      <c r="I63" s="11"/>
    </row>
    <row r="64" spans="1:9" ht="12.75" customHeight="1">
      <c r="A64" s="23"/>
      <c r="G64" s="11"/>
      <c r="H64" s="11"/>
      <c r="I64" s="11"/>
    </row>
    <row r="65" spans="1:9" ht="12.75" customHeight="1">
      <c r="A65" s="24"/>
      <c r="G65" s="11"/>
      <c r="H65" s="11"/>
      <c r="I65" s="11"/>
    </row>
    <row r="66" spans="1:9" ht="12.75" customHeight="1">
      <c r="G66" s="11"/>
      <c r="H66" s="11"/>
      <c r="I66" s="11"/>
    </row>
    <row r="67" spans="1:9" ht="12.75" customHeight="1">
      <c r="G67" s="11"/>
      <c r="H67" s="11"/>
      <c r="I67" s="11"/>
    </row>
    <row r="68" spans="1:9" ht="12.75" customHeight="1">
      <c r="G68" s="11"/>
      <c r="H68" s="11"/>
      <c r="I68" s="11"/>
    </row>
    <row r="69" spans="1:9" ht="12.75" customHeight="1">
      <c r="G69" s="11"/>
      <c r="H69" s="11"/>
      <c r="I69" s="11"/>
    </row>
    <row r="70" spans="1:9" ht="12.75" customHeight="1">
      <c r="G70" s="11"/>
      <c r="H70" s="11"/>
      <c r="I70" s="11"/>
    </row>
    <row r="71" spans="1:9" ht="12.75" customHeight="1">
      <c r="G71" s="11"/>
      <c r="H71" s="11"/>
      <c r="I71" s="11"/>
    </row>
    <row r="72" spans="1:9" ht="12.75" customHeight="1">
      <c r="G72" s="11"/>
      <c r="H72" s="11"/>
      <c r="I72" s="11"/>
    </row>
    <row r="73" spans="1:9" ht="12.75" customHeight="1">
      <c r="G73" s="11"/>
      <c r="H73" s="11"/>
      <c r="I73" s="11"/>
    </row>
    <row r="74" spans="1:9" ht="12.75" customHeight="1">
      <c r="G74" s="11"/>
      <c r="H74" s="11"/>
      <c r="I74" s="11"/>
    </row>
    <row r="75" spans="1:9" ht="12.75" customHeight="1">
      <c r="G75" s="11"/>
      <c r="H75" s="11"/>
      <c r="I75" s="11"/>
    </row>
    <row r="76" spans="1:9" ht="12.75" customHeight="1">
      <c r="G76" s="11"/>
      <c r="H76" s="11"/>
      <c r="I76" s="11"/>
    </row>
    <row r="77" spans="1:9" ht="12.75" customHeight="1">
      <c r="G77" s="11"/>
      <c r="H77" s="11"/>
      <c r="I77" s="11"/>
    </row>
    <row r="78" spans="1:9" ht="12.75" customHeight="1">
      <c r="G78" s="11"/>
      <c r="H78" s="11"/>
      <c r="I78" s="11"/>
    </row>
    <row r="79" spans="1:9" ht="12.75" customHeight="1">
      <c r="G79" s="11"/>
      <c r="H79" s="11"/>
      <c r="I79" s="11"/>
    </row>
    <row r="80" spans="1:9" ht="12.75" customHeight="1">
      <c r="G80" s="11"/>
      <c r="H80" s="11"/>
      <c r="I80" s="11"/>
    </row>
    <row r="81" spans="7:9" ht="12.75" customHeight="1">
      <c r="G81" s="11"/>
      <c r="H81" s="11"/>
      <c r="I81" s="11"/>
    </row>
    <row r="82" spans="7:9" ht="12.75" customHeight="1">
      <c r="G82" s="11"/>
      <c r="H82" s="11"/>
      <c r="I82" s="11"/>
    </row>
    <row r="83" spans="7:9" ht="12.75" customHeight="1">
      <c r="G83" s="11"/>
      <c r="H83" s="11"/>
      <c r="I83" s="11"/>
    </row>
    <row r="84" spans="7:9" ht="12.75" customHeight="1">
      <c r="G84" s="11"/>
      <c r="H84" s="11"/>
      <c r="I84" s="11"/>
    </row>
    <row r="85" spans="7:9" ht="12.75" customHeight="1">
      <c r="G85" s="11"/>
      <c r="H85" s="11"/>
      <c r="I85" s="11"/>
    </row>
    <row r="86" spans="7:9" ht="12.75" customHeight="1">
      <c r="G86" s="11"/>
      <c r="H86" s="11"/>
      <c r="I86" s="11"/>
    </row>
    <row r="87" spans="7:9" ht="12.75" customHeight="1">
      <c r="G87" s="11"/>
      <c r="H87" s="11"/>
      <c r="I87" s="11"/>
    </row>
    <row r="88" spans="7:9" ht="12.75" customHeight="1">
      <c r="G88" s="11"/>
      <c r="H88" s="11"/>
      <c r="I88" s="11"/>
    </row>
    <row r="89" spans="7:9" ht="12.75" customHeight="1">
      <c r="G89" s="11"/>
      <c r="H89" s="11"/>
      <c r="I89" s="11"/>
    </row>
    <row r="90" spans="7:9" ht="12.75" customHeight="1">
      <c r="G90" s="11"/>
      <c r="H90" s="11"/>
      <c r="I90" s="11"/>
    </row>
    <row r="91" spans="7:9" ht="12.75" customHeight="1">
      <c r="G91" s="11"/>
      <c r="H91" s="11"/>
      <c r="I91" s="11"/>
    </row>
    <row r="92" spans="7:9" ht="12.75" customHeight="1">
      <c r="G92" s="11"/>
      <c r="H92" s="11"/>
      <c r="I92" s="11"/>
    </row>
    <row r="93" spans="7:9" ht="12.75" customHeight="1">
      <c r="G93" s="11"/>
      <c r="H93" s="11"/>
      <c r="I93" s="11"/>
    </row>
    <row r="94" spans="7:9" ht="12.75" customHeight="1">
      <c r="G94" s="11"/>
      <c r="H94" s="11"/>
      <c r="I94" s="11"/>
    </row>
    <row r="95" spans="7:9" ht="12.75" customHeight="1">
      <c r="G95" s="11"/>
      <c r="H95" s="11"/>
      <c r="I95" s="11"/>
    </row>
    <row r="96" spans="7:9" ht="12.75" customHeight="1">
      <c r="G96" s="11"/>
      <c r="H96" s="11"/>
      <c r="I96" s="11"/>
    </row>
    <row r="97" spans="7:9" ht="12.75" customHeight="1">
      <c r="G97" s="11"/>
      <c r="H97" s="11"/>
      <c r="I97" s="11"/>
    </row>
    <row r="98" spans="7:9" ht="12.75" customHeight="1">
      <c r="G98" s="11"/>
      <c r="H98" s="11"/>
      <c r="I98" s="11"/>
    </row>
    <row r="99" spans="7:9" ht="12.75" customHeight="1">
      <c r="G99" s="11"/>
      <c r="H99" s="11"/>
      <c r="I99" s="11"/>
    </row>
    <row r="100" spans="7:9" ht="12.75" customHeight="1">
      <c r="G100" s="11"/>
      <c r="H100" s="11"/>
      <c r="I100" s="11"/>
    </row>
    <row r="101" spans="7:9" ht="12.75" customHeight="1">
      <c r="G101" s="11"/>
      <c r="H101" s="11"/>
      <c r="I101" s="11"/>
    </row>
    <row r="102" spans="7:9" ht="12.75" customHeight="1">
      <c r="G102" s="11"/>
      <c r="H102" s="11"/>
      <c r="I102" s="11"/>
    </row>
    <row r="103" spans="7:9" ht="12.75" customHeight="1">
      <c r="G103" s="11"/>
      <c r="H103" s="11"/>
      <c r="I103" s="11"/>
    </row>
    <row r="104" spans="7:9" ht="12.75" customHeight="1">
      <c r="G104" s="11"/>
      <c r="H104" s="11"/>
      <c r="I104" s="11"/>
    </row>
    <row r="105" spans="7:9" ht="12.75" customHeight="1">
      <c r="G105" s="11"/>
      <c r="H105" s="11"/>
      <c r="I105" s="11"/>
    </row>
    <row r="106" spans="7:9" ht="12.75" customHeight="1">
      <c r="G106" s="11"/>
      <c r="H106" s="11"/>
      <c r="I106" s="11"/>
    </row>
    <row r="107" spans="7:9" ht="12.75" customHeight="1">
      <c r="G107" s="11"/>
      <c r="H107" s="11"/>
      <c r="I107" s="11"/>
    </row>
    <row r="108" spans="7:9" ht="12.75" customHeight="1">
      <c r="G108" s="11"/>
      <c r="H108" s="11"/>
      <c r="I108" s="11"/>
    </row>
    <row r="109" spans="7:9" ht="12.75" customHeight="1">
      <c r="G109" s="11"/>
      <c r="H109" s="11"/>
      <c r="I109" s="11"/>
    </row>
    <row r="110" spans="7:9" ht="12.75" customHeight="1">
      <c r="G110" s="11"/>
      <c r="H110" s="11"/>
      <c r="I110" s="11"/>
    </row>
    <row r="111" spans="7:9" ht="12.75" customHeight="1">
      <c r="G111" s="11"/>
      <c r="H111" s="11"/>
      <c r="I111" s="11"/>
    </row>
    <row r="112" spans="7:9" ht="12.75" customHeight="1">
      <c r="G112" s="11"/>
      <c r="H112" s="11"/>
      <c r="I112" s="11"/>
    </row>
    <row r="113" spans="7:9" ht="12.75" customHeight="1">
      <c r="G113" s="11"/>
      <c r="H113" s="11"/>
      <c r="I113" s="11"/>
    </row>
    <row r="114" spans="7:9" ht="12.75" customHeight="1">
      <c r="G114" s="11"/>
      <c r="H114" s="11"/>
      <c r="I114" s="11"/>
    </row>
    <row r="115" spans="7:9" ht="12.75" customHeight="1">
      <c r="G115" s="11"/>
      <c r="H115" s="11"/>
      <c r="I115" s="11"/>
    </row>
    <row r="116" spans="7:9" ht="12.75" customHeight="1">
      <c r="G116" s="11"/>
      <c r="H116" s="11"/>
      <c r="I116" s="11"/>
    </row>
    <row r="117" spans="7:9" ht="12.75" customHeight="1">
      <c r="G117" s="11"/>
      <c r="H117" s="11"/>
      <c r="I117" s="11"/>
    </row>
    <row r="118" spans="7:9" ht="12.75" customHeight="1">
      <c r="G118" s="11"/>
      <c r="H118" s="11"/>
      <c r="I118" s="11"/>
    </row>
    <row r="119" spans="7:9" ht="12.75" customHeight="1">
      <c r="G119" s="11"/>
      <c r="H119" s="11"/>
      <c r="I119" s="11"/>
    </row>
    <row r="120" spans="7:9" ht="12.75" customHeight="1">
      <c r="G120" s="11"/>
      <c r="H120" s="11"/>
      <c r="I120" s="11"/>
    </row>
    <row r="121" spans="7:9" ht="12.75" customHeight="1">
      <c r="G121" s="11"/>
      <c r="H121" s="11"/>
      <c r="I121" s="11"/>
    </row>
    <row r="122" spans="7:9" ht="12.75" customHeight="1">
      <c r="G122" s="11"/>
      <c r="H122" s="11"/>
      <c r="I122" s="11"/>
    </row>
    <row r="123" spans="7:9" ht="12.75" customHeight="1">
      <c r="G123" s="11"/>
      <c r="H123" s="11"/>
      <c r="I123" s="11"/>
    </row>
    <row r="124" spans="7:9" ht="12.75" customHeight="1">
      <c r="G124" s="11"/>
      <c r="H124" s="11"/>
      <c r="I124" s="11"/>
    </row>
    <row r="125" spans="7:9" ht="12.75" customHeight="1">
      <c r="G125" s="11"/>
      <c r="H125" s="11"/>
      <c r="I125" s="11"/>
    </row>
    <row r="126" spans="7:9" ht="12.75" customHeight="1">
      <c r="G126" s="11"/>
      <c r="H126" s="11"/>
      <c r="I126" s="11"/>
    </row>
    <row r="127" spans="7:9" ht="12.75" customHeight="1">
      <c r="G127" s="11"/>
      <c r="H127" s="11"/>
      <c r="I127" s="11"/>
    </row>
    <row r="128" spans="7:9" ht="12.75" customHeight="1">
      <c r="G128" s="11"/>
      <c r="H128" s="11"/>
      <c r="I128" s="11"/>
    </row>
    <row r="129" spans="7:9" ht="12.75" customHeight="1">
      <c r="G129" s="11"/>
      <c r="H129" s="11"/>
      <c r="I129" s="11"/>
    </row>
    <row r="130" spans="7:9" ht="12.75" customHeight="1">
      <c r="G130" s="11"/>
      <c r="H130" s="11"/>
      <c r="I130" s="11"/>
    </row>
    <row r="131" spans="7:9" ht="12.75" customHeight="1">
      <c r="G131" s="11"/>
      <c r="H131" s="11"/>
      <c r="I131" s="11"/>
    </row>
    <row r="132" spans="7:9" ht="12.75" customHeight="1">
      <c r="G132" s="11"/>
      <c r="H132" s="11"/>
      <c r="I132" s="11"/>
    </row>
    <row r="133" spans="7:9" ht="12.75" customHeight="1">
      <c r="G133" s="11"/>
      <c r="H133" s="11"/>
      <c r="I133" s="11"/>
    </row>
    <row r="134" spans="7:9" ht="12.75" customHeight="1">
      <c r="G134" s="11"/>
      <c r="H134" s="11"/>
      <c r="I134" s="11"/>
    </row>
    <row r="135" spans="7:9" ht="12.75" customHeight="1">
      <c r="G135" s="11"/>
      <c r="H135" s="11"/>
      <c r="I135" s="11"/>
    </row>
    <row r="136" spans="7:9" ht="12.75" customHeight="1">
      <c r="G136" s="11"/>
      <c r="H136" s="11"/>
      <c r="I136" s="11"/>
    </row>
    <row r="137" spans="7:9" ht="12.75" customHeight="1">
      <c r="G137" s="11"/>
      <c r="H137" s="11"/>
      <c r="I137" s="11"/>
    </row>
    <row r="138" spans="7:9" ht="12.75" customHeight="1">
      <c r="G138" s="11"/>
      <c r="H138" s="11"/>
      <c r="I138" s="11"/>
    </row>
    <row r="139" spans="7:9" ht="12.75" customHeight="1">
      <c r="G139" s="11"/>
      <c r="H139" s="11"/>
      <c r="I139" s="11"/>
    </row>
    <row r="140" spans="7:9" ht="12.75" customHeight="1">
      <c r="G140" s="11"/>
      <c r="H140" s="11"/>
      <c r="I140" s="11"/>
    </row>
    <row r="141" spans="7:9" ht="12.75" customHeight="1">
      <c r="G141" s="11"/>
      <c r="H141" s="11"/>
      <c r="I141" s="11"/>
    </row>
    <row r="142" spans="7:9" ht="12.75" customHeight="1">
      <c r="G142" s="11"/>
      <c r="H142" s="11"/>
      <c r="I142" s="11"/>
    </row>
    <row r="143" spans="7:9" ht="12.75" customHeight="1">
      <c r="G143" s="11"/>
      <c r="H143" s="11"/>
      <c r="I143" s="11"/>
    </row>
    <row r="144" spans="7:9" ht="12.75" customHeight="1">
      <c r="G144" s="11"/>
      <c r="H144" s="11"/>
      <c r="I144" s="11"/>
    </row>
    <row r="145" spans="7:9" ht="12.75" customHeight="1">
      <c r="G145" s="11"/>
      <c r="H145" s="11"/>
      <c r="I145" s="11"/>
    </row>
    <row r="146" spans="7:9" ht="12.75" customHeight="1">
      <c r="G146" s="11"/>
      <c r="H146" s="11"/>
      <c r="I146" s="11"/>
    </row>
    <row r="147" spans="7:9" ht="12.75" customHeight="1">
      <c r="G147" s="11"/>
      <c r="H147" s="11"/>
      <c r="I147" s="11"/>
    </row>
    <row r="148" spans="7:9" ht="12.75" customHeight="1">
      <c r="G148" s="11"/>
      <c r="H148" s="11"/>
      <c r="I148" s="11"/>
    </row>
    <row r="149" spans="7:9" ht="12.75" customHeight="1">
      <c r="G149" s="11"/>
      <c r="H149" s="11"/>
      <c r="I149" s="11"/>
    </row>
    <row r="150" spans="7:9" ht="12.75" customHeight="1">
      <c r="G150" s="11"/>
      <c r="H150" s="11"/>
      <c r="I150" s="11"/>
    </row>
    <row r="151" spans="7:9" ht="12.75" customHeight="1">
      <c r="G151" s="11"/>
      <c r="H151" s="11"/>
      <c r="I151" s="11"/>
    </row>
    <row r="152" spans="7:9" ht="12.75" customHeight="1">
      <c r="G152" s="11"/>
      <c r="H152" s="11"/>
      <c r="I152" s="11"/>
    </row>
    <row r="153" spans="7:9" ht="12.75" customHeight="1">
      <c r="G153" s="11"/>
      <c r="H153" s="11"/>
      <c r="I153" s="11"/>
    </row>
    <row r="154" spans="7:9" ht="12.75" customHeight="1">
      <c r="G154" s="11"/>
      <c r="H154" s="11"/>
      <c r="I154" s="11"/>
    </row>
    <row r="155" spans="7:9" ht="12.75" customHeight="1">
      <c r="G155" s="11"/>
      <c r="H155" s="11"/>
      <c r="I155" s="11"/>
    </row>
    <row r="156" spans="7:9" ht="12.75" customHeight="1">
      <c r="G156" s="11"/>
      <c r="H156" s="11"/>
      <c r="I156" s="11"/>
    </row>
    <row r="157" spans="7:9" ht="12.75" customHeight="1">
      <c r="G157" s="11"/>
      <c r="H157" s="11"/>
      <c r="I157" s="11"/>
    </row>
    <row r="158" spans="7:9" ht="12.75" customHeight="1">
      <c r="G158" s="11"/>
      <c r="H158" s="11"/>
      <c r="I158" s="11"/>
    </row>
    <row r="159" spans="7:9" ht="12.75" customHeight="1">
      <c r="G159" s="11"/>
      <c r="H159" s="11"/>
      <c r="I159" s="11"/>
    </row>
    <row r="160" spans="7:9" ht="12.75" customHeight="1">
      <c r="G160" s="11"/>
      <c r="H160" s="11"/>
      <c r="I160" s="11"/>
    </row>
    <row r="161" spans="7:9" ht="12.75" customHeight="1">
      <c r="G161" s="11"/>
      <c r="H161" s="11"/>
      <c r="I161" s="11"/>
    </row>
    <row r="162" spans="7:9" ht="12.75" customHeight="1">
      <c r="G162" s="11"/>
      <c r="H162" s="11"/>
      <c r="I162" s="11"/>
    </row>
    <row r="163" spans="7:9" ht="12.75" customHeight="1">
      <c r="G163" s="11"/>
      <c r="H163" s="11"/>
      <c r="I163" s="11"/>
    </row>
    <row r="164" spans="7:9" ht="12.75" customHeight="1">
      <c r="G164" s="11"/>
      <c r="H164" s="11"/>
      <c r="I164" s="11"/>
    </row>
    <row r="165" spans="7:9" ht="12.75" customHeight="1">
      <c r="G165" s="11"/>
      <c r="H165" s="11"/>
      <c r="I165" s="11"/>
    </row>
    <row r="166" spans="7:9" ht="12.75" customHeight="1">
      <c r="G166" s="11"/>
      <c r="H166" s="11"/>
      <c r="I166" s="11"/>
    </row>
    <row r="167" spans="7:9" ht="12.75" customHeight="1">
      <c r="G167" s="11"/>
      <c r="H167" s="11"/>
      <c r="I167" s="11"/>
    </row>
    <row r="168" spans="7:9" ht="12.75" customHeight="1">
      <c r="G168" s="11"/>
      <c r="H168" s="11"/>
      <c r="I168" s="11"/>
    </row>
    <row r="169" spans="7:9" ht="12.75" customHeight="1">
      <c r="G169" s="11"/>
      <c r="H169" s="11"/>
      <c r="I169" s="11"/>
    </row>
    <row r="170" spans="7:9" ht="12.75" customHeight="1">
      <c r="G170" s="11"/>
      <c r="H170" s="11"/>
      <c r="I170" s="11"/>
    </row>
    <row r="171" spans="7:9" ht="12.75" customHeight="1">
      <c r="G171" s="11"/>
      <c r="H171" s="11"/>
      <c r="I171" s="11"/>
    </row>
    <row r="172" spans="7:9" ht="12.75" customHeight="1">
      <c r="G172" s="11"/>
      <c r="H172" s="11"/>
      <c r="I172" s="11"/>
    </row>
    <row r="173" spans="7:9" ht="12.75" customHeight="1">
      <c r="G173" s="11"/>
      <c r="H173" s="11"/>
      <c r="I173" s="11"/>
    </row>
    <row r="174" spans="7:9" ht="12.75" customHeight="1">
      <c r="G174" s="11"/>
      <c r="H174" s="11"/>
      <c r="I174" s="11"/>
    </row>
    <row r="175" spans="7:9" ht="12.75" customHeight="1">
      <c r="G175" s="11"/>
      <c r="H175" s="11"/>
      <c r="I175" s="11"/>
    </row>
    <row r="176" spans="7:9" ht="12.75" customHeight="1">
      <c r="G176" s="11"/>
      <c r="H176" s="11"/>
      <c r="I176" s="11"/>
    </row>
    <row r="177" spans="7:9" ht="12.75" customHeight="1">
      <c r="G177" s="11"/>
      <c r="H177" s="11"/>
      <c r="I177" s="11"/>
    </row>
    <row r="178" spans="7:9" ht="12.75" customHeight="1">
      <c r="G178" s="11"/>
      <c r="H178" s="11"/>
      <c r="I178" s="11"/>
    </row>
    <row r="179" spans="7:9" ht="12.75" customHeight="1">
      <c r="G179" s="11"/>
      <c r="H179" s="11"/>
      <c r="I179" s="11"/>
    </row>
    <row r="180" spans="7:9" ht="12.75" customHeight="1">
      <c r="G180" s="11"/>
      <c r="H180" s="11"/>
      <c r="I180" s="11"/>
    </row>
    <row r="181" spans="7:9" ht="12.75" customHeight="1">
      <c r="G181" s="11"/>
      <c r="H181" s="11"/>
      <c r="I181" s="11"/>
    </row>
    <row r="182" spans="7:9" ht="12.75" customHeight="1">
      <c r="G182" s="11"/>
      <c r="H182" s="11"/>
      <c r="I182" s="11"/>
    </row>
    <row r="183" spans="7:9" ht="12.75" customHeight="1">
      <c r="G183" s="11"/>
      <c r="H183" s="11"/>
      <c r="I183" s="11"/>
    </row>
    <row r="184" spans="7:9" ht="12.75" customHeight="1">
      <c r="G184" s="11"/>
      <c r="H184" s="11"/>
      <c r="I184" s="11"/>
    </row>
    <row r="185" spans="7:9" ht="12.75" customHeight="1">
      <c r="G185" s="11"/>
      <c r="H185" s="11"/>
      <c r="I185" s="11"/>
    </row>
    <row r="186" spans="7:9" ht="12.75" customHeight="1">
      <c r="G186" s="11"/>
      <c r="H186" s="11"/>
      <c r="I186" s="11"/>
    </row>
    <row r="187" spans="7:9" ht="12.75" customHeight="1">
      <c r="G187" s="11"/>
      <c r="H187" s="11"/>
      <c r="I187" s="11"/>
    </row>
    <row r="188" spans="7:9" ht="12.75" customHeight="1">
      <c r="G188" s="11"/>
      <c r="H188" s="11"/>
      <c r="I188" s="11"/>
    </row>
    <row r="189" spans="7:9" ht="12.75" customHeight="1">
      <c r="G189" s="11"/>
      <c r="H189" s="11"/>
      <c r="I189" s="11"/>
    </row>
    <row r="190" spans="7:9" ht="12.75" customHeight="1">
      <c r="G190" s="11"/>
      <c r="H190" s="11"/>
      <c r="I190" s="11"/>
    </row>
    <row r="191" spans="7:9" ht="12.75" customHeight="1">
      <c r="G191" s="11"/>
      <c r="H191" s="11"/>
      <c r="I191" s="11"/>
    </row>
    <row r="192" spans="7:9" ht="12.75" customHeight="1">
      <c r="G192" s="11"/>
      <c r="H192" s="11"/>
      <c r="I192" s="11"/>
    </row>
    <row r="193" spans="7:9" ht="12.75" customHeight="1">
      <c r="G193" s="11"/>
      <c r="H193" s="11"/>
      <c r="I193" s="11"/>
    </row>
    <row r="194" spans="7:9" ht="12.75" customHeight="1">
      <c r="G194" s="11"/>
      <c r="H194" s="11"/>
      <c r="I194" s="11"/>
    </row>
    <row r="195" spans="7:9" ht="12.75" customHeight="1">
      <c r="G195" s="11"/>
      <c r="H195" s="11"/>
      <c r="I195" s="11"/>
    </row>
    <row r="196" spans="7:9" ht="12.75" customHeight="1">
      <c r="G196" s="11"/>
      <c r="H196" s="11"/>
      <c r="I196" s="11"/>
    </row>
    <row r="197" spans="7:9" ht="12.75" customHeight="1">
      <c r="G197" s="11"/>
      <c r="H197" s="11"/>
      <c r="I197" s="11"/>
    </row>
    <row r="198" spans="7:9" ht="12.75" customHeight="1">
      <c r="G198" s="11"/>
      <c r="H198" s="11"/>
      <c r="I198" s="11"/>
    </row>
    <row r="199" spans="7:9" ht="12.75" customHeight="1">
      <c r="G199" s="11"/>
      <c r="H199" s="11"/>
      <c r="I199" s="11"/>
    </row>
  </sheetData>
  <phoneticPr fontId="3" type="noConversion"/>
  <pageMargins left="0.28999999999999998" right="0.54" top="0.82677165354330717" bottom="0.98425196850393704" header="1.4960629921259843" footer="0.51181102362204722"/>
  <pageSetup paperSize="9" orientation="landscape"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46</vt:i4>
      </vt:variant>
    </vt:vector>
  </HeadingPairs>
  <TitlesOfParts>
    <vt:vector size="52" baseType="lpstr">
      <vt:lpstr>Collar</vt:lpstr>
      <vt:lpstr>DrillType</vt:lpstr>
      <vt:lpstr>DHSurvey</vt:lpstr>
      <vt:lpstr>Sample</vt:lpstr>
      <vt:lpstr>Geology</vt:lpstr>
      <vt:lpstr>Codes</vt:lpstr>
      <vt:lpstr>Alteration</vt:lpstr>
      <vt:lpstr>Sample!Chktype</vt:lpstr>
      <vt:lpstr>ChkType</vt:lpstr>
      <vt:lpstr>CollarSurveyMethod</vt:lpstr>
      <vt:lpstr>Colour</vt:lpstr>
      <vt:lpstr>ColourInt</vt:lpstr>
      <vt:lpstr>Comp</vt:lpstr>
      <vt:lpstr>Company</vt:lpstr>
      <vt:lpstr>DHSurveyMethod</vt:lpstr>
      <vt:lpstr>DrillingCompany</vt:lpstr>
      <vt:lpstr>DrillMethod</vt:lpstr>
      <vt:lpstr>DrillSize</vt:lpstr>
      <vt:lpstr>Grainsize</vt:lpstr>
      <vt:lpstr>Grid</vt:lpstr>
      <vt:lpstr>Intensity</vt:lpstr>
      <vt:lpstr>Lab</vt:lpstr>
      <vt:lpstr>LithCode</vt:lpstr>
      <vt:lpstr>LoggedBy</vt:lpstr>
      <vt:lpstr>Mineralisation</vt:lpstr>
      <vt:lpstr>MurGrid</vt:lpstr>
      <vt:lpstr>MurMethod</vt:lpstr>
      <vt:lpstr>Murphy</vt:lpstr>
      <vt:lpstr>MurphyGrid</vt:lpstr>
      <vt:lpstr>MurphyProspect</vt:lpstr>
      <vt:lpstr>MurProspect</vt:lpstr>
      <vt:lpstr>MurSize</vt:lpstr>
      <vt:lpstr>MurStd</vt:lpstr>
      <vt:lpstr>MurTenement</vt:lpstr>
      <vt:lpstr>Oxidation</vt:lpstr>
      <vt:lpstr>Codes!Print_Area</vt:lpstr>
      <vt:lpstr>Collar!Print_Area</vt:lpstr>
      <vt:lpstr>Geology!Print_Area</vt:lpstr>
      <vt:lpstr>Collar!Print_Titles</vt:lpstr>
      <vt:lpstr>Project</vt:lpstr>
      <vt:lpstr>Prospect</vt:lpstr>
      <vt:lpstr>Rig</vt:lpstr>
      <vt:lpstr>RigType</vt:lpstr>
      <vt:lpstr>SampledBy</vt:lpstr>
      <vt:lpstr>Sample!SampType</vt:lpstr>
      <vt:lpstr>SampType</vt:lpstr>
      <vt:lpstr>Standard</vt:lpstr>
      <vt:lpstr>Structure</vt:lpstr>
      <vt:lpstr>SurveyMeth</vt:lpstr>
      <vt:lpstr>Tenement</vt:lpstr>
      <vt:lpstr>Vein</vt:lpstr>
      <vt:lpstr>WetDry</vt:lpstr>
    </vt:vector>
  </TitlesOfParts>
  <Company>ioGlobal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 Wightwick</dc:creator>
  <cp:lastModifiedBy> </cp:lastModifiedBy>
  <cp:lastPrinted>2007-12-12T06:38:54Z</cp:lastPrinted>
  <dcterms:created xsi:type="dcterms:W3CDTF">2005-11-08T00:23:27Z</dcterms:created>
  <dcterms:modified xsi:type="dcterms:W3CDTF">2009-11-05T01:17:26Z</dcterms:modified>
</cp:coreProperties>
</file>